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227"/>
  <workbookPr/>
  <mc:AlternateContent xmlns:mc="http://schemas.openxmlformats.org/markup-compatibility/2006">
    <mc:Choice Requires="x15">
      <x15ac:absPath xmlns:x15ac="http://schemas.microsoft.com/office/spreadsheetml/2010/11/ac" url="\\docs.edgelan\investor\iaf\1. ESTADOS FINANCIEROS ADMINISTRADORA Y FONDOS\04-FONDO OPPORTUNITY FUND RENTA FIJA USD\Balance General Fondo Opportunity\27- BALANCE OPPORTUNITY USD SEPTIEMBRE 2024\"/>
    </mc:Choice>
  </mc:AlternateContent>
  <xr:revisionPtr revIDLastSave="0" documentId="13_ncr:201_{8B162AE2-9494-475D-8A31-C7B8370C2F7A}" xr6:coauthVersionLast="47" xr6:coauthVersionMax="47" xr10:uidLastSave="{00000000-0000-0000-0000-000000000000}"/>
  <bookViews>
    <workbookView xWindow="-120" yWindow="-120" windowWidth="29040" windowHeight="15720" xr2:uid="{00000000-000D-0000-FFFF-FFFF00000000}"/>
  </bookViews>
  <sheets>
    <sheet name="INDICE" sheetId="9" r:id="rId1"/>
    <sheet name="1" sheetId="1" r:id="rId2"/>
    <sheet name="2" sheetId="2" r:id="rId3"/>
    <sheet name="4" sheetId="4" r:id="rId4"/>
    <sheet name="3" sheetId="3" r:id="rId5"/>
    <sheet name="5" sheetId="5" r:id="rId6"/>
    <sheet name="6" sheetId="6" r:id="rId7"/>
    <sheet name="7" sheetId="7" r:id="rId8"/>
    <sheet name="8" sheetId="8" r:id="rId9"/>
    <sheet name="9" sheetId="10" r:id="rId10"/>
    <sheet name="10" sheetId="11" r:id="rId11"/>
    <sheet name="11" sheetId="12" r:id="rId12"/>
  </sheets>
  <definedNames>
    <definedName name="_Hlk492023274" localSheetId="10">'10'!$A$91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5" i="7" l="1"/>
  <c r="D15" i="2"/>
  <c r="C11" i="6"/>
  <c r="C138" i="11"/>
  <c r="D138" i="11"/>
  <c r="C23" i="8"/>
  <c r="C16" i="8"/>
  <c r="C14" i="8"/>
  <c r="C16" i="6"/>
  <c r="C14" i="6"/>
  <c r="C10" i="6"/>
  <c r="C31" i="5"/>
  <c r="C28" i="5"/>
  <c r="C20" i="5"/>
  <c r="C13" i="5"/>
  <c r="C9" i="5"/>
  <c r="C8" i="5"/>
  <c r="C11" i="5" l="1"/>
  <c r="C24" i="1"/>
  <c r="C17" i="8" l="1"/>
  <c r="D13" i="7"/>
  <c r="C17" i="6"/>
  <c r="D12" i="7" l="1"/>
  <c r="C24" i="8" l="1"/>
  <c r="E25" i="8"/>
  <c r="C25" i="8" l="1"/>
  <c r="C14" i="5" l="1"/>
  <c r="N6" i="12" l="1"/>
  <c r="N7" i="12"/>
  <c r="N8" i="12"/>
  <c r="N9" i="12"/>
  <c r="N10" i="12"/>
  <c r="N11" i="12"/>
  <c r="N12" i="12"/>
  <c r="N13" i="12"/>
  <c r="O13" i="12" s="1"/>
  <c r="N14" i="12"/>
  <c r="N15" i="12"/>
  <c r="N16" i="12"/>
  <c r="N17" i="12"/>
  <c r="O11" i="12" s="1"/>
  <c r="N18" i="12"/>
  <c r="N19" i="12"/>
  <c r="N20" i="12"/>
  <c r="N21" i="12"/>
  <c r="N22" i="12"/>
  <c r="N23" i="12"/>
  <c r="O56" i="12" s="1"/>
  <c r="N24" i="12"/>
  <c r="N25" i="12"/>
  <c r="N26" i="12"/>
  <c r="N27" i="12"/>
  <c r="N28" i="12"/>
  <c r="N29" i="12"/>
  <c r="N30" i="12"/>
  <c r="N31" i="12"/>
  <c r="N32" i="12"/>
  <c r="N33" i="12"/>
  <c r="N34" i="12"/>
  <c r="N35" i="12"/>
  <c r="N36" i="12"/>
  <c r="N37" i="12"/>
  <c r="N38" i="12"/>
  <c r="N39" i="12"/>
  <c r="N40" i="12"/>
  <c r="N41" i="12"/>
  <c r="O50" i="12" s="1"/>
  <c r="N42" i="12"/>
  <c r="N43" i="12"/>
  <c r="N44" i="12"/>
  <c r="N45" i="12"/>
  <c r="N46" i="12"/>
  <c r="N47" i="12"/>
  <c r="O47" i="12" s="1"/>
  <c r="N48" i="12"/>
  <c r="N49" i="12"/>
  <c r="N50" i="12"/>
  <c r="N51" i="12"/>
  <c r="N52" i="12"/>
  <c r="N53" i="12"/>
  <c r="N54" i="12"/>
  <c r="N55" i="12"/>
  <c r="O38" i="12" s="1"/>
  <c r="N56" i="12"/>
  <c r="N57" i="12"/>
  <c r="N58" i="12"/>
  <c r="N59" i="12"/>
  <c r="N60" i="12"/>
  <c r="N61" i="12"/>
  <c r="N62" i="12"/>
  <c r="N63" i="12"/>
  <c r="N64" i="12"/>
  <c r="N65" i="12"/>
  <c r="N66" i="12"/>
  <c r="N67" i="12"/>
  <c r="N5" i="12"/>
  <c r="J68" i="12"/>
  <c r="O53" i="12"/>
  <c r="O48" i="12"/>
  <c r="O43" i="12"/>
  <c r="O41" i="12"/>
  <c r="O36" i="12"/>
  <c r="O32" i="12"/>
  <c r="O17" i="12"/>
  <c r="O5" i="12"/>
  <c r="C102" i="11"/>
  <c r="D11" i="5"/>
  <c r="D30" i="5"/>
  <c r="D15" i="5"/>
  <c r="D22" i="5"/>
  <c r="E18" i="1"/>
  <c r="E24" i="1"/>
  <c r="E18" i="8"/>
  <c r="D12" i="6"/>
  <c r="D18" i="6"/>
  <c r="C15" i="4"/>
  <c r="C21" i="4"/>
  <c r="C28" i="4"/>
  <c r="D15" i="4"/>
  <c r="C18" i="1"/>
  <c r="C10" i="9"/>
  <c r="C153" i="11"/>
  <c r="B153" i="11"/>
  <c r="D18" i="3"/>
  <c r="D12" i="3"/>
  <c r="C18" i="3"/>
  <c r="C12" i="3"/>
  <c r="D28" i="4"/>
  <c r="D21" i="4"/>
  <c r="D11" i="4"/>
  <c r="A2" i="12"/>
  <c r="E7" i="8"/>
  <c r="C7" i="8"/>
  <c r="D6" i="6"/>
  <c r="C6" i="6"/>
  <c r="D5" i="5"/>
  <c r="C5" i="5"/>
  <c r="D6" i="4"/>
  <c r="C6" i="4"/>
  <c r="D5" i="3"/>
  <c r="C5" i="3"/>
  <c r="E6" i="1"/>
  <c r="C6" i="1"/>
  <c r="O4" i="9"/>
  <c r="C18" i="8"/>
  <c r="C26" i="8" s="1"/>
  <c r="C15" i="7"/>
  <c r="E11" i="7"/>
  <c r="E10" i="7"/>
  <c r="E36" i="6"/>
  <c r="C18" i="6"/>
  <c r="E12" i="6"/>
  <c r="E19" i="6" s="1"/>
  <c r="E22" i="6" s="1"/>
  <c r="E32" i="6" s="1"/>
  <c r="C12" i="6"/>
  <c r="C30" i="5"/>
  <c r="C22" i="5"/>
  <c r="C15" i="5"/>
  <c r="C31" i="4"/>
  <c r="C15" i="2"/>
  <c r="E16" i="2" s="1"/>
  <c r="E11" i="2"/>
  <c r="E10" i="2"/>
  <c r="E7" i="2"/>
  <c r="E14" i="2"/>
  <c r="E14" i="7"/>
  <c r="E12" i="7"/>
  <c r="E12" i="2"/>
  <c r="O30" i="12" l="1"/>
  <c r="O19" i="12"/>
  <c r="E37" i="6"/>
  <c r="O64" i="12"/>
  <c r="O44" i="12"/>
  <c r="C35" i="4"/>
  <c r="C32" i="4"/>
  <c r="E25" i="1"/>
  <c r="O45" i="12"/>
  <c r="O12" i="12"/>
  <c r="C33" i="5"/>
  <c r="C34" i="5" s="1"/>
  <c r="O67" i="12"/>
  <c r="O22" i="12"/>
  <c r="O7" i="12"/>
  <c r="O66" i="12"/>
  <c r="O65" i="12"/>
  <c r="O51" i="12"/>
  <c r="O60" i="12"/>
  <c r="O57" i="12"/>
  <c r="O62" i="12"/>
  <c r="O58" i="12"/>
  <c r="O63" i="12"/>
  <c r="O6" i="12"/>
  <c r="O34" i="12"/>
  <c r="O59" i="12"/>
  <c r="O54" i="12"/>
  <c r="O26" i="12"/>
  <c r="O52" i="12"/>
  <c r="O49" i="12"/>
  <c r="O27" i="12"/>
  <c r="O42" i="12"/>
  <c r="O46" i="12"/>
  <c r="O55" i="12"/>
  <c r="O14" i="12"/>
  <c r="O23" i="12"/>
  <c r="O40" i="12"/>
  <c r="O18" i="12"/>
  <c r="O39" i="12"/>
  <c r="O29" i="12"/>
  <c r="O33" i="12"/>
  <c r="O35" i="12"/>
  <c r="O20" i="12"/>
  <c r="O24" i="12"/>
  <c r="O28" i="12"/>
  <c r="O21" i="12"/>
  <c r="O25" i="12"/>
  <c r="O37" i="12"/>
  <c r="O61" i="12"/>
  <c r="O8" i="12"/>
  <c r="O31" i="12"/>
  <c r="O15" i="12"/>
  <c r="O10" i="12"/>
  <c r="O16" i="12"/>
  <c r="O9" i="12"/>
  <c r="E16" i="7"/>
  <c r="C19" i="6"/>
  <c r="C19" i="3"/>
  <c r="D16" i="4"/>
  <c r="D22" i="4" s="1"/>
  <c r="D19" i="3"/>
  <c r="D19" i="6"/>
  <c r="D16" i="5"/>
  <c r="D24" i="5" s="1"/>
  <c r="C25" i="1" l="1"/>
  <c r="D33" i="5"/>
  <c r="D34" i="5" s="1"/>
  <c r="D31" i="4"/>
  <c r="D34" i="4" s="1"/>
  <c r="C11" i="4"/>
  <c r="C16" i="5"/>
  <c r="C24" i="5" s="1"/>
  <c r="C16" i="4" l="1"/>
  <c r="C22" i="4" s="1"/>
  <c r="D35" i="4"/>
  <c r="D32" i="4"/>
</calcChain>
</file>

<file path=xl/sharedStrings.xml><?xml version="1.0" encoding="utf-8"?>
<sst xmlns="http://schemas.openxmlformats.org/spreadsheetml/2006/main" count="850" uniqueCount="359">
  <si>
    <t>FONDO DE INVERSIÓN OPPORTUNITY</t>
  </si>
  <si>
    <t>G</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</si>
  <si>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</si>
  <si>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</si>
  <si>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</si>
  <si>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</si>
  <si>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</si>
  <si>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</si>
  <si>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Aumentoo disminución en acreedores por operaciones</t>
  </si>
  <si>
    <t>Aumento o disminución en otros pasivos</t>
  </si>
  <si>
    <t>Flujo neto generado por actividades operativas</t>
  </si>
  <si>
    <t>Actividades de financiación</t>
  </si>
  <si>
    <t>Rescate</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</si>
  <si>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</si>
  <si>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</si>
  <si>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</si>
  <si>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</si>
  <si>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</si>
  <si>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</si>
  <si>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</si>
  <si>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</si>
  <si>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</si>
  <si>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</si>
  <si>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</si>
  <si>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</si>
  <si>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</si>
  <si>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</si>
  <si>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Resultado por Tenencia</t>
  </si>
  <si>
    <t xml:space="preserve">Intereses </t>
  </si>
  <si>
    <t xml:space="preserve">Otros </t>
  </si>
  <si>
    <t>Total Ingresos</t>
  </si>
  <si>
    <t>EGRESOS</t>
  </si>
  <si>
    <t>Comisión por Administración</t>
  </si>
  <si>
    <t xml:space="preserve">- Gastos de Ventas </t>
  </si>
  <si>
    <t>Comisión por Corretaje</t>
  </si>
  <si>
    <t>Otros Egresos</t>
  </si>
  <si>
    <t>Total Egresos</t>
  </si>
  <si>
    <t>Resultado del Ejercicio</t>
  </si>
  <si>
    <t>(EN MONEDA EXTRANJERA)</t>
  </si>
  <si>
    <t>ACTIVOS</t>
  </si>
  <si>
    <t>ACTIVO CORRIENTE</t>
  </si>
  <si>
    <t>DISPONIBILIDADES</t>
  </si>
  <si>
    <t>Valores al cobro  (Nota    )</t>
  </si>
  <si>
    <t xml:space="preserve">INVERSIONES </t>
  </si>
  <si>
    <t>Titulo de Renta fija (Nota    )</t>
  </si>
  <si>
    <t>Titulo de Renta Variable</t>
  </si>
  <si>
    <t>ACTIVO NO CORRIENTE</t>
  </si>
  <si>
    <t>Total de Activo Bruto</t>
  </si>
  <si>
    <t xml:space="preserve">PASIVOS </t>
  </si>
  <si>
    <t xml:space="preserve">PASIVO </t>
  </si>
  <si>
    <t>ACREEDORES POR OPERACIONES</t>
  </si>
  <si>
    <t>Comisiones a Pagar a la Administradora</t>
  </si>
  <si>
    <t>Rescates a Pagar</t>
  </si>
  <si>
    <t xml:space="preserve">Total Pasivo </t>
  </si>
  <si>
    <t xml:space="preserve">PLAN OPPORTUNITY </t>
  </si>
  <si>
    <t>RESULTADOS ACUMULADOS</t>
  </si>
  <si>
    <t>TOTAL PATRIMONIO</t>
  </si>
  <si>
    <t>TOTAL PASIVO Y PATRIMONIO NETO</t>
  </si>
  <si>
    <t>CANTIDAD CUOTAS PARTE</t>
  </si>
  <si>
    <t>VALOR CUOTA</t>
  </si>
  <si>
    <t>TOTAL ACTIVO NETO</t>
  </si>
  <si>
    <t>(EN MONEDA LOCAL)</t>
  </si>
  <si>
    <t>TOTAL ACTIVO CORRIENTE</t>
  </si>
  <si>
    <t>TOTAL ACTIVO NO CORRIENTE</t>
  </si>
  <si>
    <t>(Moneda Local)</t>
  </si>
  <si>
    <t>Diferencia de Cambio saldo inicial de caja y bancos</t>
  </si>
  <si>
    <t>Desde</t>
  </si>
  <si>
    <t>Tipo de cambio Vendedor</t>
  </si>
  <si>
    <t>Comparativo</t>
  </si>
  <si>
    <t>Tipo de cambio Comprador</t>
  </si>
  <si>
    <t>FECHA DE REPORTE</t>
  </si>
  <si>
    <t>Estados Financieros</t>
  </si>
  <si>
    <t>(Anexo D)</t>
  </si>
  <si>
    <t>Índice</t>
  </si>
  <si>
    <t>ESTADO DE FLUJO DE CAJA EN DOLARES AMERICANOS</t>
  </si>
  <si>
    <t>ESTADO DE VARIACION DEL ACTIVO NETO EN DOLARES AMERICANOS</t>
  </si>
  <si>
    <t>ESTADO DE RESULTADO EN DOLARES AMERICANOS</t>
  </si>
  <si>
    <t>BALANCE GENERAL EN DOLARES AMERICANOS</t>
  </si>
  <si>
    <t>BALANCE GENERAL EN GUARANIES</t>
  </si>
  <si>
    <t>ESTADO DE RESULTADO EN GUARANIES</t>
  </si>
  <si>
    <t>ESTADO DE VARIACION DEL ACTIVO NETO EN GUARANIES</t>
  </si>
  <si>
    <t>ESTADO DE FLUJO DE CAJA EN GUARANIES</t>
  </si>
  <si>
    <t>NOTAS A LOS ESTADOS FINANCIEROS</t>
  </si>
  <si>
    <t>CUADRO DE INVERSIONES</t>
  </si>
  <si>
    <t>Opportunity Fund Renta Fija USD</t>
  </si>
  <si>
    <t>USD</t>
  </si>
  <si>
    <t>Causa de las Variaciones de efectivo</t>
  </si>
  <si>
    <t>Aumento o disminucion intereses a cobrar</t>
  </si>
  <si>
    <t>INFORME SINDICO</t>
  </si>
  <si>
    <t>NOTAS A LOS ESTADOS CONTABLES</t>
  </si>
  <si>
    <t>INFORME DEL SINDICO</t>
  </si>
  <si>
    <t>Señores accionistas de</t>
  </si>
  <si>
    <t>FONDO OPPORTUNITY RENTA FIJA USD</t>
  </si>
  <si>
    <t>Es mi informe.</t>
  </si>
  <si>
    <t>Juan José Talavera</t>
  </si>
  <si>
    <t>Síndico Titular</t>
  </si>
  <si>
    <t>CARACTERISTICAS DE LA EMISIÓN DE CUOTAS DE PARTICIPACIÓN</t>
  </si>
  <si>
    <t>El valor nominal de cada cuota: USD 1.000,00 (Dólares americanos Un mil).</t>
  </si>
  <si>
    <t>Precio: No podrá ser inferior al que resulte de dividir el valor diario del patrimonio del fondo por el número de cuotas pagadas a la fecha.</t>
  </si>
  <si>
    <t>Agente colocador: INVESTOR Administradora de Fondos Patrimoniales de Inversión S.A. e INVESTOR Casa de Bolsa S.A.</t>
  </si>
  <si>
    <t>Condiciones de compra de cuotas del fondo:</t>
  </si>
  <si>
    <t>Límites de permanencia: 7 años, prorrogable sucesivamente por periodos de 5 años, a criterio de la Asamblea Extraordinaria de Aportantes.</t>
  </si>
  <si>
    <t xml:space="preserve">Reglas para suscripción: Los partícipes deberán suscribir con la Sociedad Administradora el Contrato de Suscripción al fondo y la Solicitud de Inversión correspondiente. </t>
  </si>
  <si>
    <t>Forma de representación de las cuotas: Los aportes quedarán expresados en cuotas del fondo, nominativas, unitarias de igual valor y características, y no podrán rescatarse antes de la liquidación del Fondo.</t>
  </si>
  <si>
    <t>POLITICA DE INVERSION</t>
  </si>
  <si>
    <t>Al efecto de materializar la inversión del Fondo, sus recursos se invertirán en los siguientes instrumentos:</t>
  </si>
  <si>
    <t>Nota  2 – Información sobre la Administradora</t>
  </si>
  <si>
    <t>2.1 - 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</si>
  <si>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t>Nota 3.- Principales políticas y prácticas contables aplicadas.</t>
  </si>
  <si>
    <t xml:space="preserve">3.2. La moneda de cuenta </t>
  </si>
  <si>
    <t>3.3 Política de Constitución de Previsiones:</t>
  </si>
  <si>
    <t xml:space="preserve">La entidad no tiene saldos de clientes, por tanto no existen partidas que requieran la constitución de previsiones. </t>
  </si>
  <si>
    <t>3.5 – Valuación de las Inversiones</t>
  </si>
  <si>
    <t>3.6 Política de Reconocimiento de Ingresos:</t>
  </si>
  <si>
    <t xml:space="preserve">3.7  Flujo de Efectivo  </t>
  </si>
  <si>
    <t>3.9 La Administradora no ha realizado cambios en la aplicación de los criterios contables del Fondo.</t>
  </si>
  <si>
    <t>3.10 – Valorización de las Inversiones. Las inversiones son incorporadas al valor de costo, y ajustadas diariamente por devengamiento de los intereses, y las ganancias a realizar, afectando a resultados como Intereses Ganados.</t>
  </si>
  <si>
    <t>3.11 – Los ingresos y gastos del fondo son reconocidos aplicando el criterio de lo devengado;</t>
  </si>
  <si>
    <t>3.12 -  A la fecha de la información financiera, no se ajustaron los precios.</t>
  </si>
  <si>
    <t>3.13 Tipos de cambio utilizados para convertir en moneda nacional los saldos en Moneda Extranjera:</t>
  </si>
  <si>
    <t>Periodo actual</t>
  </si>
  <si>
    <t>Periodo anterior</t>
  </si>
  <si>
    <t>Tipo de cambio comprador</t>
  </si>
  <si>
    <t>tipo de cambio vendedor</t>
  </si>
  <si>
    <t>Posición en moneda extranjera</t>
  </si>
  <si>
    <t>Detalle</t>
  </si>
  <si>
    <t>Moneda extranjera clase</t>
  </si>
  <si>
    <t>Moneda extranjera Monto</t>
  </si>
  <si>
    <t>Cambio vigente</t>
  </si>
  <si>
    <t>Activos</t>
  </si>
  <si>
    <t>Pasivos</t>
  </si>
  <si>
    <t>NO APLICABLE. Los fondos se constituyeron y registran en moneda extranjera, y su conversión a Guaraníes se efectúa al cierre al solo efecto de su presentación a los entes reguladores. Las diferencias de cambio que se exponen en el Flujo de Efectivo y la Variación del activo neto, es al sólo efecto de ajustar los saldos iniciales a los tipos de cambo del presente ejercicio.</t>
  </si>
  <si>
    <t>Concepto</t>
  </si>
  <si>
    <t>Comisiones por Administración</t>
  </si>
  <si>
    <t>TOTAL</t>
  </si>
  <si>
    <t>Mes</t>
  </si>
  <si>
    <t>Valor cuota</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</si>
  <si>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</si>
  <si>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</si>
  <si>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</si>
  <si>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</si>
  <si>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</si>
  <si>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</si>
  <si>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</si>
  <si>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</si>
  <si>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</si>
  <si>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</si>
  <si>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</si>
  <si>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</si>
  <si>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</si>
  <si>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</si>
  <si>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</si>
  <si>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</si>
  <si>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</si>
  <si>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</si>
  <si>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</si>
  <si>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4.3 – ACREEDORES  POR OPERACIONES</t>
  </si>
  <si>
    <t>Comisión por Administración ( en usd)</t>
  </si>
  <si>
    <t>Nota  1 – INFORMACIÓN BÁSICA DEL OPPORTUNITY EN MONEDA EXTRANJERA</t>
  </si>
  <si>
    <t>Patrimonio Neto del Opportunity Fund Renta Fija USD</t>
  </si>
  <si>
    <t xml:space="preserve">       4.2 INVERSIONES</t>
  </si>
  <si>
    <t>Instrumento</t>
  </si>
  <si>
    <t>Emisor</t>
  </si>
  <si>
    <t>Fecha de vencimiento</t>
  </si>
  <si>
    <t>Monto</t>
  </si>
  <si>
    <t>Total de las Inversiones</t>
  </si>
  <si>
    <t>CDA</t>
  </si>
  <si>
    <t>BANCO BASA S.A.</t>
  </si>
  <si>
    <t>BANCO ITAU PARAGUAY S.A.</t>
  </si>
  <si>
    <t>BANCO BILBAO VIZCAYA ARGENTARIA PARAGUAY S.A.</t>
  </si>
  <si>
    <t>BANCO REGIONAL S.A.E.C.A.</t>
  </si>
  <si>
    <t>SOLAR AHORRO Y FINANZAS S.A.E.C.A.</t>
  </si>
  <si>
    <t>BANCO RIO S.A.E.C.A.</t>
  </si>
  <si>
    <t>Sector</t>
  </si>
  <si>
    <t>Pais</t>
  </si>
  <si>
    <t>Fecha de Compra</t>
  </si>
  <si>
    <t>Moneda</t>
  </si>
  <si>
    <t>Valor de compra</t>
  </si>
  <si>
    <t>Valor contable</t>
  </si>
  <si>
    <t>Valor Nominal</t>
  </si>
  <si>
    <t>Tasa de interés</t>
  </si>
  <si>
    <t>% de las Inversiones según Reglam. Interno</t>
  </si>
  <si>
    <t>% de las Inversiones con relación al patrimonio neto del fondo</t>
  </si>
  <si>
    <t>% de las Inversiones por grupo económico</t>
  </si>
  <si>
    <t>Bonos Subordinados</t>
  </si>
  <si>
    <t xml:space="preserve">BANCO CONTINENTAL S.A.E.C.A. </t>
  </si>
  <si>
    <t>Financiero (Bancos)</t>
  </si>
  <si>
    <t>Paraguay</t>
  </si>
  <si>
    <t>15/02/2018</t>
  </si>
  <si>
    <t>29/10/2027</t>
  </si>
  <si>
    <t>Dólares Americanos</t>
  </si>
  <si>
    <t>10.00%</t>
  </si>
  <si>
    <t>03/05/2018</t>
  </si>
  <si>
    <t>10/02/2027</t>
  </si>
  <si>
    <t>Financiero (Financieras)</t>
  </si>
  <si>
    <t>25/06/2018</t>
  </si>
  <si>
    <t>07/07/2023</t>
  </si>
  <si>
    <t>Bonos Financieros</t>
  </si>
  <si>
    <t xml:space="preserve">BANCO ATLAS S.A. </t>
  </si>
  <si>
    <t>27/08/2018</t>
  </si>
  <si>
    <t>05/11/2021</t>
  </si>
  <si>
    <t>18/11/2022</t>
  </si>
  <si>
    <t xml:space="preserve">VISION BANCO S.A.E.C.A. </t>
  </si>
  <si>
    <t>28/08/2018</t>
  </si>
  <si>
    <t>04/04/2023</t>
  </si>
  <si>
    <t>29/08/2018</t>
  </si>
  <si>
    <t>25/05/2023</t>
  </si>
  <si>
    <t>26/09/2018</t>
  </si>
  <si>
    <t>17/08/2023</t>
  </si>
  <si>
    <t>03/10/2018</t>
  </si>
  <si>
    <t>17/10/2018</t>
  </si>
  <si>
    <t>12/11/2018</t>
  </si>
  <si>
    <t xml:space="preserve">BANCO FAMILIAR S.A.E.C.A. </t>
  </si>
  <si>
    <t>27/12/2021</t>
  </si>
  <si>
    <t>03/01/2019</t>
  </si>
  <si>
    <t>21/02/2019</t>
  </si>
  <si>
    <t>01/04/2022</t>
  </si>
  <si>
    <t>07/03/2019</t>
  </si>
  <si>
    <t>29/11/2024</t>
  </si>
  <si>
    <t>13/03/2019</t>
  </si>
  <si>
    <t>15/03/2019</t>
  </si>
  <si>
    <t>29/04/2019</t>
  </si>
  <si>
    <t>21/04/2025</t>
  </si>
  <si>
    <t>10/05/2024</t>
  </si>
  <si>
    <t>27/05/2019</t>
  </si>
  <si>
    <t>25/05/2024</t>
  </si>
  <si>
    <t>20/04/2023</t>
  </si>
  <si>
    <t>31/05/2019</t>
  </si>
  <si>
    <t>28/05/2024</t>
  </si>
  <si>
    <t>CRISOL Y ENCARNACION FINANCIERA S.A.E.C.A.</t>
  </si>
  <si>
    <t>03/06/2019</t>
  </si>
  <si>
    <t>30/05/2022</t>
  </si>
  <si>
    <t>07/06/2019</t>
  </si>
  <si>
    <t>24/04/2023</t>
  </si>
  <si>
    <t>13/06/2019</t>
  </si>
  <si>
    <t>18/06/2019</t>
  </si>
  <si>
    <t>12/07/2019</t>
  </si>
  <si>
    <t>06/08/2024</t>
  </si>
  <si>
    <t xml:space="preserve">FINEXPAR S.A.E.C.A. </t>
  </si>
  <si>
    <t>06/08/2019</t>
  </si>
  <si>
    <t>07/08/2019</t>
  </si>
  <si>
    <t>03/07/2028</t>
  </si>
  <si>
    <t>13/08/2019</t>
  </si>
  <si>
    <t>23/08/2019</t>
  </si>
  <si>
    <t>27/08/2019</t>
  </si>
  <si>
    <t>19/09/2024</t>
  </si>
  <si>
    <t>03/09/2019</t>
  </si>
  <si>
    <t>27/08/2024</t>
  </si>
  <si>
    <t>11/09/2019</t>
  </si>
  <si>
    <t>27/06/2024</t>
  </si>
  <si>
    <t>12/09/2019</t>
  </si>
  <si>
    <t>23/09/2024</t>
  </si>
  <si>
    <t xml:space="preserve">Valor mínimo de compra: 10 cuotas por USD 1.000 (Dólares Americanos un mil) por valor nominal de cada cuota = USD10.000 (Dólares Americanos diez mil). </t>
  </si>
  <si>
    <t xml:space="preserve">Valor máximo de compra: hasta 25% de las cuotas del fondo (1.750 cuotas) por valor nominal de cada cuota USD 1.000 (Dólares Americanos un mil) = USD 1.750.000 (Dólares Americanos Un millón setecientos cincuenta mil). </t>
  </si>
  <si>
    <t>4.2 INVERSIONES</t>
  </si>
  <si>
    <t>Ver Cuadro</t>
  </si>
  <si>
    <t>Suscripciones (*)</t>
  </si>
  <si>
    <t>Valor total del Fondo: USD 5.000.000,00 (Dólares americanos Siete millones).</t>
  </si>
  <si>
    <t>Cantidad de cuotas: 5.000 (cinco mil).</t>
  </si>
  <si>
    <t>OTROS GASTOS</t>
  </si>
  <si>
    <t>Comisión por Aranceles y corretajes</t>
  </si>
  <si>
    <t>Ajustes por redondeos</t>
  </si>
  <si>
    <t>Pérdida en Operaciones</t>
  </si>
  <si>
    <t>No aplica</t>
  </si>
  <si>
    <t>4.4 – COMISIONES A PAGAR A LA ADMINISTRADORA</t>
  </si>
  <si>
    <t>08/11/2019</t>
  </si>
  <si>
    <t>07/10/2019</t>
  </si>
  <si>
    <t>30/10/2019</t>
  </si>
  <si>
    <t>24/10/2022</t>
  </si>
  <si>
    <t>11/11/2019</t>
  </si>
  <si>
    <t>26/11/2019</t>
  </si>
  <si>
    <t>29/11/2019</t>
  </si>
  <si>
    <t>04/04/2024</t>
  </si>
  <si>
    <t>27/12/2019</t>
  </si>
  <si>
    <t>25/11/2021</t>
  </si>
  <si>
    <t>Valores al cobro  (Nota 4.1 )</t>
  </si>
  <si>
    <t>Titulo de Renta fija (Nota 4.2 )</t>
  </si>
  <si>
    <t>FONDO DE INVERSIÓN OPPORTUNITY FUND RENTA FIJA USD</t>
  </si>
  <si>
    <t>17/03/2020</t>
  </si>
  <si>
    <t>02/01/2020</t>
  </si>
  <si>
    <t>24/06/2025</t>
  </si>
  <si>
    <t>22/01/2020</t>
  </si>
  <si>
    <t>02/01/2024</t>
  </si>
  <si>
    <t>24/01/2020</t>
  </si>
  <si>
    <t>06/02/2020</t>
  </si>
  <si>
    <t>23/10/2023</t>
  </si>
  <si>
    <t>13/02/2020</t>
  </si>
  <si>
    <t>21/02/2020</t>
  </si>
  <si>
    <t>25/02/2020</t>
  </si>
  <si>
    <t>02/10/2023</t>
  </si>
  <si>
    <t>22/09/2023</t>
  </si>
  <si>
    <t>18/09/2023</t>
  </si>
  <si>
    <t>09/03/2020</t>
  </si>
  <si>
    <t>17/11/2023</t>
  </si>
  <si>
    <t>13/03/2020</t>
  </si>
  <si>
    <t>22/01/2024</t>
  </si>
  <si>
    <t>18/03/2020</t>
  </si>
  <si>
    <t>17/01/2024</t>
  </si>
  <si>
    <t>30/01/2024</t>
  </si>
  <si>
    <t>20/03/2020</t>
  </si>
  <si>
    <t>27/03/2020</t>
  </si>
  <si>
    <t>31/03/2020</t>
  </si>
  <si>
    <t>PATRIMONIO DEL FONDO AL 31/03/2020</t>
  </si>
  <si>
    <t>Las cinco (5) Notas que se acompañan son parte integrante de de estos Estados Financieros</t>
  </si>
  <si>
    <t>Comisión por Corretaje y Aranceles</t>
  </si>
  <si>
    <t>Resultados Distribuidos</t>
  </si>
  <si>
    <t>Resultados acumulados Distrib</t>
  </si>
  <si>
    <t>Nota 5. HECHOS POSTERIORES AL CIERRE</t>
  </si>
  <si>
    <t>Resultados Acumulados</t>
  </si>
  <si>
    <t xml:space="preserve">Resultados acumulados  </t>
  </si>
  <si>
    <t>Banco Familiar Cta.Ce. USD</t>
  </si>
  <si>
    <t>Investor Casa de Bolsa</t>
  </si>
  <si>
    <t>Efectivos en moneda estranjera depositadas en las cuentas bancarias y Casa de Bolsa</t>
  </si>
  <si>
    <t>Bancos</t>
  </si>
  <si>
    <t>Saldo al 30/09/2023</t>
  </si>
  <si>
    <t>Valores al Cobro</t>
  </si>
  <si>
    <r>
      <t xml:space="preserve"> Naturaleza jurídica: </t>
    </r>
    <r>
      <rPr>
        <sz val="10"/>
        <color theme="1"/>
        <rFont val="Noto Sans"/>
        <family val="2"/>
      </rPr>
      <t xml:space="preserve">        FONDO DE INVERSION OPPORTUNITY FUND RENTA FIJA USD.</t>
    </r>
  </si>
  <si>
    <t>-       Objetivo principal del Fondo: El objetivo principal del Fondo será el de entregar a sus partícipes una rentabilidad de mediano y largo plazo para lo cual invertirá en instrumentos de deuda en dólares americanos emitidos por emisores nacionales principalmente o extranjeros en casos aislados, con la finalidad de formar una cartera de instrumentos con una duración promedio del portafolio de 5 a 7 años,  con una gestión activa del mismo, y con características de diversificación que permitan obtener retornos periódicos a través de un riesgo  diversificado y controlado.</t>
  </si>
  <si>
    <r>
      <t xml:space="preserve">-       </t>
    </r>
    <r>
      <rPr>
        <b/>
        <sz val="10"/>
        <color theme="1"/>
        <rFont val="Noto Sans"/>
        <family val="2"/>
      </rPr>
      <t xml:space="preserve"> </t>
    </r>
    <r>
      <rPr>
        <sz val="10"/>
        <color theme="1"/>
        <rFont val="Noto Sans"/>
        <family val="2"/>
      </rPr>
      <t>Política de Inversión: se basará en el análisis fundamental y en la capacidad de pago de los distintos emisores, así como en el estudio de las distintas condiciones de cobertura que entregue cada emisión en particular.</t>
    </r>
  </si>
  <si>
    <t>-       El procedimiento para la selección de los instrumentos a ser adquiridos por el Fondo, se establecerá según la sección II. Política de inversión del Reglamento Interno del Fondo.</t>
  </si>
  <si>
    <t xml:space="preserve">c)    Títulos emitidos por el Banco Central del Paraguay; </t>
  </si>
  <si>
    <t xml:space="preserve">d)    Títulos a plazo de instituciones habilitadas por el Banco Central del Paraguay y que cuenten con calificación de riesgo BBB o superior; </t>
  </si>
  <si>
    <t xml:space="preserve">g)    Operaciones de venta con compromiso de compra y las operaciones de compra con compromiso de venta debiendo ser con títulos desmaterializados custodiados en la Bolsa. </t>
  </si>
  <si>
    <t>h)    Títulos emitidos por un Estado extranjero que tengan calificación A similar o superior, que se transen habitualmente en los mercados locales o internacionales; si un mismo título fuere calificado en categorías de riesgo discordantes se deberá considerar la categoría más baja.</t>
  </si>
  <si>
    <t xml:space="preserve"> Las inversiones (Bonos y CDA en cartera), se exponen a sus valores actualizados. Las diferencias  se exponen en el estado de resultados en el rubro intereses ganados.</t>
  </si>
  <si>
    <r>
      <t>Los ingresos son reconocidos con base en el criterio de lo devengado, de conformidad con las disposiciones de las Normas contables emitidas por el Consejo de Contadores Públicos del Paraguay</t>
    </r>
    <r>
      <rPr>
        <b/>
        <sz val="10"/>
        <color theme="1"/>
        <rFont val="Noto Sans"/>
        <family val="2"/>
      </rPr>
      <t>.</t>
    </r>
  </si>
  <si>
    <t>a)    Diferencia de cambio en Moneda Extranjera</t>
  </si>
  <si>
    <t>b)   Gastos operacionales y comisiones de la administradora con cargo al Fondo:</t>
  </si>
  <si>
    <r>
      <t xml:space="preserve">Ø  </t>
    </r>
    <r>
      <rPr>
        <u/>
        <sz val="10"/>
        <color theme="1"/>
        <rFont val="Noto Sans"/>
        <family val="2"/>
      </rPr>
      <t>Comisión de administración</t>
    </r>
    <r>
      <rPr>
        <sz val="10"/>
        <color theme="1"/>
        <rFont val="Noto Sans"/>
        <family val="2"/>
      </rPr>
      <t xml:space="preserve">: 0.55% nominal anual (base 365) más IVA  sobre el patrimonio neto de pre cierre administrado. La comisión se devenga diariamente y se cobra mensualmente. </t>
    </r>
  </si>
  <si>
    <r>
      <t xml:space="preserve">Ø  </t>
    </r>
    <r>
      <rPr>
        <u/>
        <sz val="10"/>
        <color theme="1"/>
        <rFont val="Noto Sans"/>
        <family val="2"/>
      </rPr>
      <t xml:space="preserve">Gastos y comisiones bancarias: </t>
    </r>
    <r>
      <rPr>
        <sz val="10"/>
        <color theme="1"/>
        <rFont val="Noto Sans"/>
        <family val="2"/>
      </rPr>
      <t>mantenimiento de cuentas, transferencias interbancarias y otras de similar naturaleza).</t>
    </r>
  </si>
  <si>
    <t>c)    Información Estadística</t>
  </si>
  <si>
    <t>ESTADO DE FLUJOS DE CAJA AL 30-09-2024</t>
  </si>
  <si>
    <t>Correspondiente al periodo cerrado el 30 de setiembre de 2024</t>
  </si>
  <si>
    <t>TOTAL DEL ACTIVO NETO AL 30-09-2024</t>
  </si>
  <si>
    <t>TOTAL DEL ACTIVO NETO AL 31-09-2023</t>
  </si>
  <si>
    <t>ESTADO DE INGRESOS Y EGRESOS AL  30/09/2024</t>
  </si>
  <si>
    <t>ESTADO DEL ACTIVO NETO AL 30/09/2024</t>
  </si>
  <si>
    <t>ESTADO DEL ACTIVO NETO AL 30 DE SETEMBRE DE 2024</t>
  </si>
  <si>
    <t>Saldo al 30/09/2024</t>
  </si>
  <si>
    <r>
      <t xml:space="preserve"> Autorizados por Resolución Nro. 34 E/17 de fecha 24 de Agosto de 2017 de la Superintendecia Nacional de Valores</t>
    </r>
    <r>
      <rPr>
        <b/>
        <sz val="10"/>
        <color theme="1"/>
        <rFont val="Noto Sans"/>
        <family val="2"/>
      </rPr>
      <t>;</t>
    </r>
  </si>
  <si>
    <t xml:space="preserve">Plazo de colocación: El plazo para la colocación, suscripción y pago de las cuotas, no podrá exceder de 12 (doce) meses, contados desde la fecha de su autorización por la Superintendencia  de Valores (S.I.V.). Dicho plazo podrá ser prorrogado por la S.I.V., por causas debidamente fundadas. Cumplido el plazo establecido, el número de cuotas del fondo quedará reducido al de las efectivamente pagadas. </t>
  </si>
  <si>
    <t xml:space="preserve">Plazo de colocación: El plazo para la colocación, suscripción y pago de las cuotas, no podrá exceder de 12 (doce) meses, contados desde la fecha de su autorización por la Superintendencia de Valores (S.I.V.). Dicho plazo podrá ser prorrogado por la S.I.V., por causas debidamente fundadas. Cumplido el plazo establecido, el número de cuotas del fondo quedará reducido al de las efectivamente pagadas. </t>
  </si>
  <si>
    <t>Entidad de Custodia de las cuotas partes: Bolsa de Valores y Productos de Asunción S.A. (B.V.A.), forma desmaterializada por Sistema Electrónico de Negociación (S.E.N.).</t>
  </si>
  <si>
    <t>Entidad de Custodia del portafolio del Fondo: Bolsa de Valores y Productos de Asunción S.A. (B.V.A.) e Investor Casa de Bolsa S.A.</t>
  </si>
  <si>
    <t>a)    Títulos emitidos por el Tesoro Público o garantizados por el mismo, cuya emisión haya sido registrada en el Registro de Valores que lleva la SIV;</t>
  </si>
  <si>
    <t xml:space="preserve">e)    Letras o cédulas hipotecarias establecidas en la Ley General de Bancos, Financieras y Otras Entidades de Crédito, cuya emisión haya sido registrada en el Registro de Valores que lleva la SIV; </t>
  </si>
  <si>
    <t>f)     Bonos, títulos de deuda o títulos emitidos en desarrollo de titularizaciones, cuya emisión haya sido registrada en el Registro de Valores que lleva la SIV, y que cuenten con calificación de riesgo BBB o superior;</t>
  </si>
  <si>
    <t xml:space="preserve">i)     Otros valores de inversión que determine la SIV por normas de carácter general. </t>
  </si>
  <si>
    <t>2.2 – Entidad encargada de la custodia: BVA e INVESTOR Casa de Bolsa S.A.</t>
  </si>
  <si>
    <t>Los estados financieros están preparados en Dólares Americanos. Para la conversión de los estados financieros se utiliza el tipo de cambio comprador establecido para el cierre del mes por el Banco Central del Paraguay 1USD = 7.799,24</t>
  </si>
  <si>
    <t>3.8 – Los estados contables corresponden al trimestre cerrado el 30 de setiembre de 2024</t>
  </si>
  <si>
    <t xml:space="preserve">  .   La emisión de cuotas de participación se realizará en moneda extranjera (Dólares americanos), los valores serán de oferta pública, inscriptas en el registro de la Comisión Nacional de Valores (S.IV.) y registrada en la Bolsa de Valores y Productos de Asunción S.A. (B.V.A.S.A).</t>
  </si>
  <si>
    <t>ESTADO DE RESULTADOS AL 30 DE SETIEMBRE DE 2024</t>
  </si>
  <si>
    <t>De conformidad a lo establecido por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30 de Setiembre del 2024, encontrándolos todos conformes a las Leyes, los Estatutos Sociales, los Principios de Contabilidad Generalmente Aceptados y las Normas Contables indicadas por la Comisión Nacional de Valores  como así también por las normas de Contabilidad vigentes en el Paraguay, por lo que recomiendo su aprobación.</t>
  </si>
  <si>
    <t>b)    Títulos emitidos por las Gobernaciones, Municipalidades y otros organismos y entidades del Estado, cuya emisión haya sido registrada en el Registro de Valores que lleva la SIV;</t>
  </si>
  <si>
    <r>
      <t>Fue inscripta en la Superintendencia de Valores por medio de la Resolucion Nº  34 E/17 de fecha 24 de Agosto de 2017 de la Superintendencia de Valores</t>
    </r>
    <r>
      <rPr>
        <b/>
        <sz val="10"/>
        <color theme="1"/>
        <rFont val="Noto Sans"/>
        <family val="2"/>
      </rPr>
      <t>;</t>
    </r>
  </si>
  <si>
    <t>3.1 Los Estados Financieros han sido preparados de acuerdo a las normas establecidas por la Superintendencia Nacional de Valores y Normas Internacionales de Información Financiera</t>
  </si>
  <si>
    <t>El flujo de efectivos fue preparado de acuerdo con la Resolución CG N° 06/2019 de la Superintendencia Nacional de Valores.</t>
  </si>
  <si>
    <t>No existen hechos posteriores al cierre del trimestre que modifique significativamente los estados financieros cerrado el 30 de setiembre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</si>
</sst>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0_);\(#,#00\)"/>
    <numFmt numFmtId="169" formatCode="#,##0.00_ ;\-#,##0.00\ "/>
    <numFmt numFmtId="170" formatCode="#,##0.000000"/>
    <numFmt numFmtId="171" formatCode="#,##0.##"/>
    <numFmt numFmtId="172" formatCode="_-* #,##0_-;\-* #,##0_-;_-* &quot;-&quot;??_-;_-@_-"/>
    <numFmt numFmtId="173" formatCode="_ * #,##0.00_ ;_ * \-#,##0.00_ ;_ * &quot;-&quot;_ ;_ @_ "/>
    <numFmt numFmtId="174" formatCode="_-* #,##0.00_-;\-* #,##0.00_-;_-* &quot;-&quot;_-;_-@_-"/>
  </numFmts>
  <fonts count="62">
    <font>
      <sz val="11"/>
      <color theme="1"/>
      <name val="Calibri"/>
      <family val="2"/>
      <scheme val="minor"/>
    </font>
    <font>
      <sz val="11"/>
      <color theme="1"/>
      <name val="Calibri"/>
      <family val="2"/>
      <scheme val="minor"/>
    </font>
    <font>
      <b/>
      <sz val="11"/>
      <color theme="1"/>
      <name val="Calibri"/>
      <family val="2"/>
      <scheme val="minor"/>
    </font>
    <font>
      <sz val="11"/>
      <name val="Arial"/>
      <family val="2"/>
    </font>
    <font>
      <sz val="11"/>
      <color indexed="8"/>
      <name val="Subway"/>
    </font>
    <font>
      <sz val="10"/>
      <name val="Arial"/>
      <family val="2"/>
    </font>
    <font>
      <b/>
      <sz val="11"/>
      <name val="Arial"/>
      <family val="2"/>
    </font>
    <font>
      <sz val="9"/>
      <name val="Arial"/>
      <family val="2"/>
    </font>
    <font>
      <b/>
      <sz val="11"/>
      <color indexed="8"/>
      <name val="Subway"/>
    </font>
    <font>
      <b/>
      <sz val="11"/>
      <color indexed="8"/>
      <name val="Arial"/>
      <family val="2"/>
    </font>
    <font>
      <b/>
      <u/>
      <sz val="16"/>
      <name val="Arial"/>
      <family val="2"/>
    </font>
    <font>
      <b/>
      <sz val="12"/>
      <name val="Arial"/>
      <family val="2"/>
    </font>
    <font>
      <b/>
      <sz val="16"/>
      <name val="Arial"/>
      <family val="2"/>
    </font>
    <font>
      <b/>
      <sz val="10"/>
      <name val="Arial"/>
      <family val="2"/>
    </font>
    <font>
      <b/>
      <u/>
      <sz val="12"/>
      <name val="Arial"/>
      <family val="2"/>
    </font>
    <font>
      <sz val="8"/>
      <name val="Arial"/>
      <family val="2"/>
    </font>
    <font>
      <b/>
      <sz val="8"/>
      <name val="Arial"/>
      <family val="2"/>
    </font>
    <font>
      <u/>
      <sz val="8"/>
      <name val="Arial"/>
      <family val="2"/>
    </font>
    <font>
      <u/>
      <sz val="11"/>
      <color theme="10"/>
      <name val="Calibri"/>
      <family val="2"/>
      <scheme val="minor"/>
    </font>
    <font>
      <sz val="18"/>
      <color theme="0"/>
      <name val="Arial"/>
      <family val="2"/>
    </font>
    <font>
      <sz val="18"/>
      <name val="Arial"/>
      <family val="2"/>
    </font>
    <font>
      <sz val="11"/>
      <color theme="1"/>
      <name val="Arial"/>
      <family val="2"/>
    </font>
    <font>
      <b/>
      <sz val="14"/>
      <color theme="1"/>
      <name val="Tahoma"/>
      <family val="2"/>
    </font>
    <font>
      <sz val="10"/>
      <color theme="1"/>
      <name val="Tahoma"/>
      <family val="2"/>
    </font>
    <font>
      <b/>
      <sz val="10"/>
      <color theme="1"/>
      <name val="Tahoma"/>
      <family val="2"/>
    </font>
    <font>
      <b/>
      <sz val="12"/>
      <color theme="1"/>
      <name val="Arial"/>
      <family val="2"/>
    </font>
    <font>
      <b/>
      <sz val="14"/>
      <color theme="1"/>
      <name val="Calibri"/>
      <family val="2"/>
      <scheme val="minor"/>
    </font>
    <font>
      <b/>
      <u/>
      <sz val="14"/>
      <color theme="1"/>
      <name val="Calibri"/>
      <family val="2"/>
      <scheme val="minor"/>
    </font>
    <font>
      <b/>
      <u/>
      <sz val="11"/>
      <color theme="1"/>
      <name val="Calibri"/>
      <family val="2"/>
      <scheme val="minor"/>
    </font>
    <font>
      <b/>
      <sz val="8"/>
      <name val="Calibri"/>
      <family val="2"/>
    </font>
    <font>
      <b/>
      <sz val="10"/>
      <name val="Calibri"/>
      <family val="2"/>
    </font>
    <font>
      <b/>
      <sz val="11"/>
      <color indexed="8"/>
      <name val="Calibri"/>
      <family val="2"/>
      <scheme val="minor"/>
    </font>
    <font>
      <sz val="11"/>
      <color theme="0"/>
      <name val="Arial"/>
      <family val="2"/>
    </font>
    <font>
      <b/>
      <sz val="11"/>
      <name val="Calibri"/>
      <family val="2"/>
      <scheme val="minor"/>
    </font>
    <font>
      <sz val="11"/>
      <name val="Calibri"/>
      <family val="2"/>
      <scheme val="minor"/>
    </font>
    <font>
      <sz val="18"/>
      <color theme="0"/>
      <name val="Noto Sans"/>
      <family val="2"/>
    </font>
    <font>
      <sz val="11"/>
      <color theme="1"/>
      <name val="Noto Sans"/>
      <family val="2"/>
    </font>
    <font>
      <sz val="18"/>
      <name val="Noto Sans"/>
      <family val="2"/>
    </font>
    <font>
      <sz val="28"/>
      <color theme="0"/>
      <name val="Noto Sans"/>
      <family val="2"/>
    </font>
    <font>
      <sz val="10"/>
      <color theme="1"/>
      <name val="Noto Sans"/>
      <family val="2"/>
    </font>
    <font>
      <sz val="11"/>
      <name val="Noto Sans"/>
      <family val="2"/>
    </font>
    <font>
      <u/>
      <sz val="11"/>
      <color theme="1"/>
      <name val="Noto Sans"/>
      <family val="2"/>
    </font>
    <font>
      <sz val="11"/>
      <color indexed="8"/>
      <name val="Noto Sans"/>
      <family val="2"/>
    </font>
    <font>
      <b/>
      <sz val="18"/>
      <color indexed="8"/>
      <name val="Noto Sans"/>
      <family val="2"/>
    </font>
    <font>
      <b/>
      <u/>
      <sz val="14"/>
      <name val="Noto Sans"/>
      <family val="2"/>
    </font>
    <font>
      <sz val="10"/>
      <name val="Noto Sans"/>
      <family val="2"/>
    </font>
    <font>
      <b/>
      <sz val="11"/>
      <name val="Noto Sans"/>
      <family val="2"/>
    </font>
    <font>
      <sz val="9"/>
      <name val="Noto Sans"/>
      <family val="2"/>
    </font>
    <font>
      <b/>
      <sz val="11"/>
      <color indexed="8"/>
      <name val="Noto Sans"/>
      <family val="2"/>
    </font>
    <font>
      <b/>
      <sz val="10"/>
      <name val="Noto Sans"/>
      <family val="2"/>
    </font>
    <font>
      <sz val="8"/>
      <name val="Noto Sans"/>
      <family val="2"/>
    </font>
    <font>
      <sz val="10"/>
      <color indexed="8"/>
      <name val="Noto Sans"/>
      <family val="2"/>
    </font>
    <font>
      <b/>
      <sz val="10"/>
      <color indexed="8"/>
      <name val="Noto Sans"/>
      <family val="2"/>
    </font>
    <font>
      <b/>
      <u/>
      <sz val="10"/>
      <name val="Noto Sans"/>
      <family val="2"/>
    </font>
    <font>
      <b/>
      <sz val="10"/>
      <color theme="1"/>
      <name val="Noto Sans"/>
      <family val="2"/>
    </font>
    <font>
      <b/>
      <u/>
      <sz val="11"/>
      <name val="Noto Sans"/>
      <family val="2"/>
    </font>
    <font>
      <u/>
      <sz val="10"/>
      <name val="Noto Sans"/>
      <family val="2"/>
    </font>
    <font>
      <sz val="10"/>
      <color rgb="FF000000"/>
      <name val="Noto Sans"/>
      <family val="2"/>
    </font>
    <font>
      <b/>
      <sz val="10"/>
      <color rgb="FF000000"/>
      <name val="Noto Sans"/>
      <family val="2"/>
    </font>
    <font>
      <u/>
      <sz val="10"/>
      <color theme="1"/>
      <name val="Noto Sans"/>
      <family val="2"/>
    </font>
    <font>
      <sz val="10"/>
      <color theme="1"/>
      <name val="NoTO SANS"/>
    </font>
    <font>
      <sz val="10"/>
      <name val="NoTO SANS"/>
    </font>
  </fonts>
  <fills count="5">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theme="2"/>
        <bgColor indexed="64"/>
      </patternFill>
    </fill>
  </fills>
  <borders count="20">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s>
  <cellStyleXfs count="14">
    <xf numFmtId="0" fontId="0" fillId="0" borderId="0"/>
    <xf numFmtId="165" fontId="1" fillId="0" borderId="0" applyFont="0" applyFill="0" applyBorder="0" applyAlignment="0" applyProtection="0"/>
    <xf numFmtId="164" fontId="1" fillId="0" borderId="0" applyFont="0" applyFill="0" applyBorder="0" applyAlignment="0" applyProtection="0"/>
    <xf numFmtId="0" fontId="18" fillId="0" borderId="0" applyNumberFormat="0" applyFill="0" applyBorder="0" applyAlignment="0" applyProtection="0"/>
    <xf numFmtId="9" fontId="1"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1" fontId="5"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0" fontId="5" fillId="0" borderId="0"/>
    <xf numFmtId="9" fontId="5" fillId="0" borderId="0" applyFont="0" applyFill="0" applyBorder="0" applyAlignment="0" applyProtection="0"/>
  </cellStyleXfs>
  <cellXfs count="429">
    <xf numFmtId="0" fontId="0" fillId="0" borderId="0" xfId="0"/>
    <xf numFmtId="0" fontId="3" fillId="0" borderId="0" xfId="0" applyFont="1"/>
    <xf numFmtId="0" fontId="4" fillId="0" borderId="0" xfId="0" applyFont="1"/>
    <xf numFmtId="0" fontId="4" fillId="0" borderId="0" xfId="0" applyFont="1" applyAlignment="1">
      <alignment horizontal="center"/>
    </xf>
    <xf numFmtId="0" fontId="5" fillId="0" borderId="0" xfId="0" applyFont="1"/>
    <xf numFmtId="0" fontId="6" fillId="0" borderId="0" xfId="0" applyFont="1"/>
    <xf numFmtId="0" fontId="7" fillId="0" borderId="0" xfId="0" applyFont="1"/>
    <xf numFmtId="0" fontId="6" fillId="0" borderId="0" xfId="0" applyFont="1" applyAlignment="1">
      <alignment horizontal="center"/>
    </xf>
    <xf numFmtId="4" fontId="0" fillId="2" borderId="0" xfId="0" applyNumberFormat="1" applyFill="1"/>
    <xf numFmtId="4" fontId="3" fillId="0" borderId="0" xfId="0" applyNumberFormat="1" applyFont="1"/>
    <xf numFmtId="3" fontId="5" fillId="0" borderId="0" xfId="0" applyNumberFormat="1" applyFont="1"/>
    <xf numFmtId="3" fontId="7" fillId="0" borderId="0" xfId="0" applyNumberFormat="1" applyFont="1"/>
    <xf numFmtId="4" fontId="7" fillId="0" borderId="0" xfId="0" applyNumberFormat="1" applyFont="1"/>
    <xf numFmtId="3" fontId="3" fillId="0" borderId="0" xfId="0" applyNumberFormat="1" applyFont="1"/>
    <xf numFmtId="0" fontId="9" fillId="0" borderId="0" xfId="0" applyFont="1"/>
    <xf numFmtId="0" fontId="10" fillId="0" borderId="0" xfId="0" applyFont="1"/>
    <xf numFmtId="4" fontId="0" fillId="0" borderId="0" xfId="0" applyNumberFormat="1"/>
    <xf numFmtId="0" fontId="12" fillId="0" borderId="0" xfId="0" applyFont="1"/>
    <xf numFmtId="0" fontId="13" fillId="0" borderId="0" xfId="0" applyFont="1"/>
    <xf numFmtId="4" fontId="13" fillId="0" borderId="0" xfId="0" applyNumberFormat="1" applyFont="1"/>
    <xf numFmtId="0" fontId="14" fillId="0" borderId="0" xfId="0" applyFont="1"/>
    <xf numFmtId="0" fontId="0" fillId="0" borderId="0" xfId="0" applyAlignment="1">
      <alignment horizontal="center"/>
    </xf>
    <xf numFmtId="0" fontId="11" fillId="0" borderId="0" xfId="0" applyFont="1" applyAlignment="1">
      <alignment horizontal="center"/>
    </xf>
    <xf numFmtId="0" fontId="15" fillId="0" borderId="0" xfId="0" applyFont="1"/>
    <xf numFmtId="0" fontId="16" fillId="0" borderId="0" xfId="0" applyFont="1" applyAlignment="1">
      <alignment vertical="center"/>
    </xf>
    <xf numFmtId="0" fontId="16" fillId="0" borderId="0" xfId="0" applyFont="1" applyAlignment="1">
      <alignment horizontal="center"/>
    </xf>
    <xf numFmtId="0" fontId="16" fillId="0" borderId="0" xfId="0" applyFont="1" applyAlignment="1">
      <alignment horizontal="center" wrapText="1"/>
    </xf>
    <xf numFmtId="14" fontId="16" fillId="0" borderId="0" xfId="0" applyNumberFormat="1" applyFont="1" applyAlignment="1">
      <alignment horizontal="center"/>
    </xf>
    <xf numFmtId="4" fontId="15" fillId="0" borderId="0" xfId="0" applyNumberFormat="1" applyFont="1"/>
    <xf numFmtId="3" fontId="15" fillId="0" borderId="0" xfId="0" applyNumberFormat="1" applyFont="1"/>
    <xf numFmtId="3" fontId="0" fillId="0" borderId="0" xfId="0" applyNumberFormat="1"/>
    <xf numFmtId="0" fontId="17" fillId="0" borderId="0" xfId="0" applyFont="1"/>
    <xf numFmtId="0" fontId="16" fillId="0" borderId="0" xfId="0" applyFont="1"/>
    <xf numFmtId="0" fontId="8" fillId="0" borderId="0" xfId="0" applyFont="1" applyAlignment="1">
      <alignment horizontal="centerContinuous"/>
    </xf>
    <xf numFmtId="14" fontId="8" fillId="0" borderId="0" xfId="0" applyNumberFormat="1" applyFont="1" applyAlignment="1">
      <alignment horizontal="center"/>
    </xf>
    <xf numFmtId="0" fontId="13" fillId="0" borderId="1" xfId="0" applyFont="1" applyBorder="1" applyAlignment="1">
      <alignment horizontal="center"/>
    </xf>
    <xf numFmtId="3" fontId="0" fillId="0" borderId="1" xfId="0" applyNumberFormat="1" applyBorder="1"/>
    <xf numFmtId="3" fontId="13" fillId="0" borderId="1" xfId="0" applyNumberFormat="1" applyFont="1" applyBorder="1"/>
    <xf numFmtId="4" fontId="5" fillId="0" borderId="0" xfId="0" applyNumberFormat="1" applyFont="1"/>
    <xf numFmtId="3" fontId="13" fillId="0" borderId="0" xfId="0" applyNumberFormat="1" applyFont="1"/>
    <xf numFmtId="3" fontId="13" fillId="0" borderId="2" xfId="0" applyNumberFormat="1" applyFont="1" applyBorder="1"/>
    <xf numFmtId="3" fontId="13" fillId="0" borderId="10" xfId="0" applyNumberFormat="1" applyFont="1" applyBorder="1"/>
    <xf numFmtId="0" fontId="0" fillId="2" borderId="0" xfId="0" applyFill="1"/>
    <xf numFmtId="4" fontId="13" fillId="2" borderId="0" xfId="0" applyNumberFormat="1" applyFont="1" applyFill="1"/>
    <xf numFmtId="3" fontId="13" fillId="2" borderId="0" xfId="0" applyNumberFormat="1" applyFont="1" applyFill="1"/>
    <xf numFmtId="3" fontId="0" fillId="0" borderId="0" xfId="0" applyNumberFormat="1" applyAlignment="1">
      <alignment horizontal="center"/>
    </xf>
    <xf numFmtId="37" fontId="15" fillId="0" borderId="0" xfId="0" applyNumberFormat="1" applyFont="1"/>
    <xf numFmtId="0" fontId="0" fillId="3" borderId="0" xfId="0" applyFill="1"/>
    <xf numFmtId="0" fontId="2" fillId="0" borderId="0" xfId="0" applyFont="1"/>
    <xf numFmtId="14" fontId="2" fillId="4" borderId="0" xfId="0" applyNumberFormat="1" applyFont="1" applyFill="1" applyAlignment="1">
      <alignment horizontal="center"/>
    </xf>
    <xf numFmtId="0" fontId="19" fillId="3" borderId="0" xfId="0" applyFont="1" applyFill="1" applyAlignment="1">
      <alignment vertical="center" wrapText="1"/>
    </xf>
    <xf numFmtId="0" fontId="20" fillId="3" borderId="0" xfId="0" applyFont="1" applyFill="1"/>
    <xf numFmtId="0" fontId="19" fillId="3" borderId="0" xfId="0" applyFont="1" applyFill="1" applyAlignment="1">
      <alignment horizontal="center" vertical="center"/>
    </xf>
    <xf numFmtId="1" fontId="2" fillId="4" borderId="0" xfId="0" applyNumberFormat="1" applyFont="1" applyFill="1" applyAlignment="1">
      <alignment horizontal="center"/>
    </xf>
    <xf numFmtId="0" fontId="19" fillId="3" borderId="0" xfId="0" applyFont="1" applyFill="1" applyAlignment="1">
      <alignment vertical="center"/>
    </xf>
    <xf numFmtId="17" fontId="2" fillId="4" borderId="0" xfId="0" applyNumberFormat="1" applyFont="1" applyFill="1" applyAlignment="1">
      <alignment horizontal="center"/>
    </xf>
    <xf numFmtId="4" fontId="21" fillId="2" borderId="0" xfId="0" applyNumberFormat="1" applyFont="1" applyFill="1" applyAlignment="1">
      <alignment horizontal="center" vertical="center"/>
    </xf>
    <xf numFmtId="0" fontId="23" fillId="0" borderId="0" xfId="0" applyFont="1" applyAlignment="1">
      <alignment horizontal="left" vertical="center"/>
    </xf>
    <xf numFmtId="0" fontId="24" fillId="0" borderId="0" xfId="0" applyFont="1" applyAlignment="1">
      <alignment horizontal="left" vertical="center"/>
    </xf>
    <xf numFmtId="0" fontId="0" fillId="0" borderId="0" xfId="0" applyAlignment="1">
      <alignment horizontal="left"/>
    </xf>
    <xf numFmtId="0" fontId="26" fillId="0" borderId="0" xfId="0" applyFont="1"/>
    <xf numFmtId="0" fontId="1" fillId="0" borderId="0" xfId="0" applyFont="1"/>
    <xf numFmtId="0" fontId="28" fillId="0" borderId="0" xfId="0" applyFont="1" applyAlignment="1">
      <alignment horizontal="center"/>
    </xf>
    <xf numFmtId="0" fontId="0" fillId="0" borderId="15" xfId="0" applyBorder="1" applyAlignment="1">
      <alignment horizontal="left" vertical="center"/>
    </xf>
    <xf numFmtId="10" fontId="0" fillId="0" borderId="15" xfId="4" applyNumberFormat="1" applyFont="1" applyBorder="1" applyAlignment="1">
      <alignment horizontal="right" vertical="center"/>
    </xf>
    <xf numFmtId="171" fontId="0" fillId="0" borderId="15" xfId="0" applyNumberFormat="1" applyBorder="1" applyAlignment="1">
      <alignment horizontal="right" vertical="center"/>
    </xf>
    <xf numFmtId="172" fontId="0" fillId="0" borderId="0" xfId="1" applyNumberFormat="1" applyFont="1"/>
    <xf numFmtId="165" fontId="5" fillId="0" borderId="0" xfId="0" applyNumberFormat="1" applyFont="1"/>
    <xf numFmtId="173" fontId="0" fillId="0" borderId="15" xfId="2" applyNumberFormat="1" applyFont="1" applyBorder="1" applyAlignment="1">
      <alignment horizontal="right" vertical="center"/>
    </xf>
    <xf numFmtId="0" fontId="31" fillId="0" borderId="0" xfId="0" applyFont="1" applyAlignment="1">
      <alignment horizontal="left" vertical="center"/>
    </xf>
    <xf numFmtId="165" fontId="31" fillId="0" borderId="0" xfId="1" applyFont="1"/>
    <xf numFmtId="0" fontId="29" fillId="0" borderId="4" xfId="0" applyFont="1" applyBorder="1" applyAlignment="1">
      <alignment horizontal="center" vertical="center" wrapText="1"/>
    </xf>
    <xf numFmtId="0" fontId="25" fillId="0" borderId="0" xfId="0" applyFont="1" applyAlignment="1">
      <alignment vertical="center" wrapText="1"/>
    </xf>
    <xf numFmtId="0" fontId="0" fillId="2" borderId="15" xfId="0" applyFill="1" applyBorder="1" applyAlignment="1">
      <alignment horizontal="left" vertical="center"/>
    </xf>
    <xf numFmtId="173" fontId="30" fillId="0" borderId="15" xfId="2" applyNumberFormat="1" applyFont="1" applyBorder="1" applyAlignment="1">
      <alignment horizontal="right"/>
    </xf>
    <xf numFmtId="0" fontId="31" fillId="0" borderId="0" xfId="0" applyFont="1"/>
    <xf numFmtId="0" fontId="0" fillId="0" borderId="0" xfId="0" applyAlignment="1">
      <alignment vertical="top"/>
    </xf>
    <xf numFmtId="3" fontId="0" fillId="0" borderId="0" xfId="0" applyNumberFormat="1" applyAlignment="1">
      <alignment horizontal="right"/>
    </xf>
    <xf numFmtId="3" fontId="13" fillId="0" borderId="0" xfId="0" applyNumberFormat="1" applyFont="1" applyAlignment="1">
      <alignment horizontal="right"/>
    </xf>
    <xf numFmtId="0" fontId="0" fillId="0" borderId="0" xfId="0" applyAlignment="1">
      <alignment horizontal="right"/>
    </xf>
    <xf numFmtId="4" fontId="33" fillId="0" borderId="0" xfId="0" applyNumberFormat="1" applyFont="1"/>
    <xf numFmtId="0" fontId="33" fillId="0" borderId="0" xfId="0" applyFont="1"/>
    <xf numFmtId="4" fontId="2" fillId="0" borderId="0" xfId="0" applyNumberFormat="1" applyFont="1"/>
    <xf numFmtId="4" fontId="32" fillId="0" borderId="0" xfId="5" applyNumberFormat="1" applyFont="1" applyAlignment="1">
      <alignment vertical="center"/>
    </xf>
    <xf numFmtId="3" fontId="2" fillId="0" borderId="0" xfId="0" applyNumberFormat="1" applyFont="1"/>
    <xf numFmtId="4" fontId="6" fillId="0" borderId="0" xfId="5" applyNumberFormat="1" applyFont="1" applyAlignment="1">
      <alignment vertical="center"/>
    </xf>
    <xf numFmtId="4" fontId="34" fillId="0" borderId="0" xfId="0" applyNumberFormat="1" applyFont="1"/>
    <xf numFmtId="0" fontId="34" fillId="0" borderId="0" xfId="0" applyFont="1"/>
    <xf numFmtId="167" fontId="7" fillId="0" borderId="0" xfId="0" applyNumberFormat="1" applyFont="1"/>
    <xf numFmtId="3" fontId="0" fillId="2" borderId="0" xfId="0" applyNumberFormat="1" applyFill="1"/>
    <xf numFmtId="165" fontId="33" fillId="0" borderId="0" xfId="1" applyFont="1" applyFill="1" applyAlignment="1">
      <alignment horizontal="center"/>
    </xf>
    <xf numFmtId="0" fontId="35" fillId="3" borderId="0" xfId="0" applyFont="1" applyFill="1" applyAlignment="1">
      <alignment vertical="center" wrapText="1"/>
    </xf>
    <xf numFmtId="0" fontId="36" fillId="3" borderId="0" xfId="0" applyFont="1" applyFill="1"/>
    <xf numFmtId="0" fontId="37" fillId="3" borderId="0" xfId="0" applyFont="1" applyFill="1"/>
    <xf numFmtId="0" fontId="35" fillId="3" borderId="0" xfId="0" applyFont="1" applyFill="1" applyAlignment="1">
      <alignment vertical="center"/>
    </xf>
    <xf numFmtId="14" fontId="35" fillId="3" borderId="0" xfId="0" applyNumberFormat="1" applyFont="1" applyFill="1" applyAlignment="1">
      <alignment horizontal="center" vertical="center"/>
    </xf>
    <xf numFmtId="0" fontId="39" fillId="3" borderId="0" xfId="0" applyFont="1" applyFill="1"/>
    <xf numFmtId="0" fontId="36" fillId="3" borderId="0" xfId="0" applyFont="1" applyFill="1" applyAlignment="1">
      <alignment horizontal="center"/>
    </xf>
    <xf numFmtId="0" fontId="36" fillId="2" borderId="0" xfId="0" applyFont="1" applyFill="1"/>
    <xf numFmtId="0" fontId="36" fillId="2" borderId="0" xfId="0" applyFont="1" applyFill="1" applyAlignment="1">
      <alignment horizontal="center"/>
    </xf>
    <xf numFmtId="0" fontId="39" fillId="2" borderId="0" xfId="0" applyFont="1" applyFill="1"/>
    <xf numFmtId="0" fontId="36" fillId="0" borderId="0" xfId="0" applyFont="1"/>
    <xf numFmtId="0" fontId="39" fillId="0" borderId="0" xfId="0" applyFont="1"/>
    <xf numFmtId="0" fontId="37" fillId="0" borderId="0" xfId="0" applyFont="1" applyAlignment="1">
      <alignment horizontal="center"/>
    </xf>
    <xf numFmtId="0" fontId="40" fillId="0" borderId="0" xfId="0" applyFont="1"/>
    <xf numFmtId="0" fontId="41" fillId="0" borderId="0" xfId="3" quotePrefix="1" applyFont="1"/>
    <xf numFmtId="0" fontId="41" fillId="0" borderId="0" xfId="3" applyFont="1"/>
    <xf numFmtId="0" fontId="42" fillId="0" borderId="0" xfId="0" applyFont="1"/>
    <xf numFmtId="0" fontId="42" fillId="0" borderId="0" xfId="0" applyFont="1" applyAlignment="1">
      <alignment horizontal="center"/>
    </xf>
    <xf numFmtId="0" fontId="45" fillId="0" borderId="0" xfId="0" applyFont="1"/>
    <xf numFmtId="168" fontId="40" fillId="0" borderId="0" xfId="0" applyNumberFormat="1" applyFont="1" applyAlignment="1">
      <alignment horizontal="right"/>
    </xf>
    <xf numFmtId="0" fontId="40" fillId="0" borderId="6" xfId="0" applyFont="1" applyBorder="1"/>
    <xf numFmtId="0" fontId="40" fillId="0" borderId="11" xfId="0" applyFont="1" applyBorder="1"/>
    <xf numFmtId="0" fontId="40" fillId="0" borderId="16" xfId="0" applyFont="1" applyBorder="1"/>
    <xf numFmtId="1" fontId="46" fillId="0" borderId="1" xfId="0" applyNumberFormat="1" applyFont="1" applyBorder="1" applyAlignment="1">
      <alignment horizontal="center" vertical="center"/>
    </xf>
    <xf numFmtId="0" fontId="47" fillId="0" borderId="0" xfId="0" applyFont="1"/>
    <xf numFmtId="3" fontId="46" fillId="0" borderId="1" xfId="0" applyNumberFormat="1" applyFont="1" applyBorder="1" applyAlignment="1">
      <alignment horizontal="center" vertical="center"/>
    </xf>
    <xf numFmtId="3" fontId="46" fillId="0" borderId="14" xfId="0" applyNumberFormat="1" applyFont="1" applyBorder="1" applyAlignment="1">
      <alignment horizontal="center" vertical="center"/>
    </xf>
    <xf numFmtId="0" fontId="40" fillId="0" borderId="12" xfId="0" applyFont="1" applyBorder="1"/>
    <xf numFmtId="3" fontId="46" fillId="0" borderId="0" xfId="0" applyNumberFormat="1" applyFont="1" applyAlignment="1">
      <alignment horizontal="center" vertical="center"/>
    </xf>
    <xf numFmtId="0" fontId="46" fillId="0" borderId="0" xfId="0" applyFont="1" applyAlignment="1">
      <alignment horizontal="center" vertical="center"/>
    </xf>
    <xf numFmtId="165" fontId="46" fillId="0" borderId="13" xfId="1" applyFont="1" applyBorder="1" applyAlignment="1">
      <alignment horizontal="center" vertical="center"/>
    </xf>
    <xf numFmtId="0" fontId="46" fillId="0" borderId="12" xfId="0" applyFont="1" applyBorder="1"/>
    <xf numFmtId="0" fontId="46" fillId="0" borderId="17" xfId="0" applyFont="1" applyBorder="1"/>
    <xf numFmtId="169" fontId="40" fillId="0" borderId="1" xfId="0" applyNumberFormat="1" applyFont="1" applyBorder="1"/>
    <xf numFmtId="37" fontId="40" fillId="0" borderId="1" xfId="0" applyNumberFormat="1" applyFont="1" applyBorder="1"/>
    <xf numFmtId="37" fontId="40" fillId="0" borderId="14" xfId="0" applyNumberFormat="1" applyFont="1" applyBorder="1"/>
    <xf numFmtId="169" fontId="40" fillId="0" borderId="0" xfId="0" applyNumberFormat="1" applyFont="1"/>
    <xf numFmtId="37" fontId="40" fillId="0" borderId="0" xfId="0" applyNumberFormat="1" applyFont="1"/>
    <xf numFmtId="3" fontId="40" fillId="0" borderId="0" xfId="0" applyNumberFormat="1" applyFont="1"/>
    <xf numFmtId="0" fontId="48" fillId="0" borderId="0" xfId="0" applyFont="1"/>
    <xf numFmtId="3" fontId="45" fillId="0" borderId="0" xfId="0" applyNumberFormat="1" applyFont="1"/>
    <xf numFmtId="4" fontId="36" fillId="0" borderId="0" xfId="0" applyNumberFormat="1" applyFont="1"/>
    <xf numFmtId="0" fontId="49" fillId="0" borderId="0" xfId="0" applyFont="1"/>
    <xf numFmtId="0" fontId="46" fillId="0" borderId="0" xfId="0" applyFont="1"/>
    <xf numFmtId="0" fontId="50" fillId="0" borderId="0" xfId="0" applyFont="1"/>
    <xf numFmtId="3" fontId="50" fillId="0" borderId="0" xfId="0" applyNumberFormat="1" applyFont="1"/>
    <xf numFmtId="4" fontId="50" fillId="0" borderId="0" xfId="0" applyNumberFormat="1" applyFont="1"/>
    <xf numFmtId="0" fontId="42" fillId="2" borderId="0" xfId="0" applyFont="1" applyFill="1"/>
    <xf numFmtId="3" fontId="36" fillId="0" borderId="0" xfId="0" applyNumberFormat="1" applyFont="1"/>
    <xf numFmtId="3" fontId="49" fillId="0" borderId="0" xfId="0" applyNumberFormat="1" applyFont="1"/>
    <xf numFmtId="4" fontId="42" fillId="0" borderId="0" xfId="0" applyNumberFormat="1" applyFont="1"/>
    <xf numFmtId="4" fontId="45" fillId="0" borderId="0" xfId="0" applyNumberFormat="1" applyFont="1"/>
    <xf numFmtId="4" fontId="36" fillId="2" borderId="0" xfId="0" applyNumberFormat="1" applyFont="1" applyFill="1"/>
    <xf numFmtId="0" fontId="51" fillId="0" borderId="0" xfId="0" applyFont="1"/>
    <xf numFmtId="0" fontId="51" fillId="2" borderId="0" xfId="0" applyFont="1" applyFill="1"/>
    <xf numFmtId="0" fontId="51" fillId="0" borderId="0" xfId="0" applyFont="1" applyAlignment="1">
      <alignment horizontal="center"/>
    </xf>
    <xf numFmtId="4" fontId="39" fillId="0" borderId="0" xfId="0" applyNumberFormat="1" applyFont="1"/>
    <xf numFmtId="0" fontId="49" fillId="0" borderId="17" xfId="0" applyFont="1" applyBorder="1"/>
    <xf numFmtId="1" fontId="49" fillId="2" borderId="2" xfId="0" applyNumberFormat="1" applyFont="1" applyFill="1" applyBorder="1" applyAlignment="1">
      <alignment horizontal="center" vertical="center"/>
    </xf>
    <xf numFmtId="1" fontId="49" fillId="2" borderId="15" xfId="0" applyNumberFormat="1" applyFont="1" applyFill="1" applyBorder="1" applyAlignment="1">
      <alignment horizontal="center" vertical="center"/>
    </xf>
    <xf numFmtId="0" fontId="49" fillId="0" borderId="12" xfId="0" applyFont="1" applyBorder="1"/>
    <xf numFmtId="3" fontId="39" fillId="2" borderId="0" xfId="0" applyNumberFormat="1" applyFont="1" applyFill="1" applyAlignment="1">
      <alignment horizontal="center" vertical="center"/>
    </xf>
    <xf numFmtId="4" fontId="39" fillId="2" borderId="13" xfId="0" applyNumberFormat="1" applyFont="1" applyFill="1" applyBorder="1" applyAlignment="1">
      <alignment horizontal="center" vertical="center"/>
    </xf>
    <xf numFmtId="0" fontId="39" fillId="0" borderId="12" xfId="0" applyFont="1" applyBorder="1"/>
    <xf numFmtId="0" fontId="45" fillId="0" borderId="12" xfId="0" applyFont="1" applyBorder="1"/>
    <xf numFmtId="0" fontId="49" fillId="0" borderId="16" xfId="0" applyFont="1" applyBorder="1"/>
    <xf numFmtId="0" fontId="52" fillId="0" borderId="12" xfId="0" applyFont="1" applyBorder="1"/>
    <xf numFmtId="0" fontId="39" fillId="2" borderId="1" xfId="0" applyFont="1" applyFill="1" applyBorder="1"/>
    <xf numFmtId="4" fontId="39" fillId="2" borderId="14" xfId="0" applyNumberFormat="1" applyFont="1" applyFill="1" applyBorder="1"/>
    <xf numFmtId="0" fontId="52" fillId="0" borderId="0" xfId="0" applyFont="1"/>
    <xf numFmtId="4" fontId="39" fillId="2" borderId="0" xfId="0" applyNumberFormat="1" applyFont="1" applyFill="1"/>
    <xf numFmtId="0" fontId="48" fillId="0" borderId="0" xfId="0" applyFont="1" applyAlignment="1">
      <alignment horizontal="center"/>
    </xf>
    <xf numFmtId="0" fontId="55" fillId="0" borderId="0" xfId="0" applyFont="1" applyAlignment="1">
      <alignment horizontal="center"/>
    </xf>
    <xf numFmtId="0" fontId="39" fillId="0" borderId="6" xfId="0" applyFont="1" applyBorder="1"/>
    <xf numFmtId="0" fontId="39" fillId="0" borderId="16" xfId="0" applyFont="1" applyBorder="1"/>
    <xf numFmtId="3" fontId="39" fillId="0" borderId="0" xfId="0" applyNumberFormat="1" applyFont="1" applyAlignment="1">
      <alignment horizontal="center" vertical="center"/>
    </xf>
    <xf numFmtId="3" fontId="39" fillId="0" borderId="13" xfId="0" applyNumberFormat="1" applyFont="1" applyBorder="1" applyAlignment="1">
      <alignment horizontal="center" vertical="center"/>
    </xf>
    <xf numFmtId="4" fontId="39" fillId="0" borderId="13" xfId="0" applyNumberFormat="1" applyFont="1" applyBorder="1" applyAlignment="1">
      <alignment horizontal="center" vertical="center"/>
    </xf>
    <xf numFmtId="49" fontId="45" fillId="0" borderId="12" xfId="0" applyNumberFormat="1" applyFont="1" applyBorder="1"/>
    <xf numFmtId="3" fontId="39" fillId="0" borderId="0" xfId="0" applyNumberFormat="1" applyFont="1" applyAlignment="1">
      <alignment horizontal="right" vertical="center"/>
    </xf>
    <xf numFmtId="49" fontId="39" fillId="0" borderId="12" xfId="0" applyNumberFormat="1" applyFont="1" applyBorder="1"/>
    <xf numFmtId="49" fontId="49" fillId="0" borderId="12" xfId="0" applyNumberFormat="1" applyFont="1" applyBorder="1"/>
    <xf numFmtId="49" fontId="39" fillId="0" borderId="16" xfId="0" applyNumberFormat="1" applyFont="1" applyBorder="1"/>
    <xf numFmtId="3" fontId="39" fillId="0" borderId="1" xfId="0" applyNumberFormat="1" applyFont="1" applyBorder="1"/>
    <xf numFmtId="3" fontId="39" fillId="0" borderId="14" xfId="0" applyNumberFormat="1" applyFont="1" applyBorder="1"/>
    <xf numFmtId="49" fontId="49" fillId="0" borderId="0" xfId="0" applyNumberFormat="1" applyFont="1"/>
    <xf numFmtId="3" fontId="39" fillId="0" borderId="0" xfId="0" applyNumberFormat="1" applyFont="1"/>
    <xf numFmtId="0" fontId="53" fillId="0" borderId="0" xfId="0" applyFont="1"/>
    <xf numFmtId="0" fontId="39" fillId="0" borderId="0" xfId="0" applyFont="1" applyAlignment="1">
      <alignment horizontal="center"/>
    </xf>
    <xf numFmtId="0" fontId="49" fillId="0" borderId="0" xfId="0" applyFont="1" applyAlignment="1">
      <alignment horizontal="center"/>
    </xf>
    <xf numFmtId="0" fontId="49" fillId="0" borderId="4" xfId="0" applyFont="1" applyBorder="1" applyAlignment="1">
      <alignment horizontal="center" vertical="center"/>
    </xf>
    <xf numFmtId="0" fontId="49" fillId="0" borderId="5" xfId="0" applyFont="1" applyBorder="1" applyAlignment="1">
      <alignment horizontal="center" vertical="center"/>
    </xf>
    <xf numFmtId="0" fontId="49" fillId="0" borderId="4" xfId="0" applyFont="1" applyBorder="1" applyAlignment="1">
      <alignment horizontal="center" vertical="center" wrapText="1"/>
    </xf>
    <xf numFmtId="4" fontId="39" fillId="0" borderId="0" xfId="0" applyNumberFormat="1" applyFont="1" applyAlignment="1">
      <alignment horizontal="center"/>
    </xf>
    <xf numFmtId="0" fontId="49" fillId="0" borderId="6" xfId="0" applyFont="1" applyBorder="1" applyAlignment="1">
      <alignment horizontal="center" vertical="center" wrapText="1"/>
    </xf>
    <xf numFmtId="0" fontId="49" fillId="0" borderId="8" xfId="0" applyFont="1" applyBorder="1" applyAlignment="1">
      <alignment horizontal="center" vertical="center" wrapText="1"/>
    </xf>
    <xf numFmtId="0" fontId="49" fillId="0" borderId="0" xfId="0" applyFont="1" applyAlignment="1">
      <alignment vertical="center"/>
    </xf>
    <xf numFmtId="4" fontId="49" fillId="0" borderId="0" xfId="0" applyNumberFormat="1" applyFont="1" applyAlignment="1">
      <alignment vertical="center"/>
    </xf>
    <xf numFmtId="0" fontId="45" fillId="0" borderId="8" xfId="0" applyFont="1" applyBorder="1" applyAlignment="1">
      <alignment vertical="center"/>
    </xf>
    <xf numFmtId="0" fontId="45" fillId="0" borderId="8" xfId="0" applyFont="1" applyBorder="1" applyAlignment="1">
      <alignment horizontal="left"/>
    </xf>
    <xf numFmtId="0" fontId="49" fillId="0" borderId="0" xfId="0" applyFont="1" applyAlignment="1">
      <alignment horizontal="center" wrapText="1"/>
    </xf>
    <xf numFmtId="4" fontId="49" fillId="0" borderId="0" xfId="0" applyNumberFormat="1" applyFont="1" applyAlignment="1">
      <alignment horizontal="center"/>
    </xf>
    <xf numFmtId="0" fontId="45" fillId="0" borderId="9" xfId="0" applyFont="1" applyBorder="1"/>
    <xf numFmtId="3" fontId="49" fillId="0" borderId="4" xfId="0" applyNumberFormat="1" applyFont="1" applyBorder="1" applyAlignment="1">
      <alignment horizontal="center" vertical="center"/>
    </xf>
    <xf numFmtId="3" fontId="45" fillId="0" borderId="16" xfId="0" applyNumberFormat="1" applyFont="1" applyBorder="1"/>
    <xf numFmtId="4" fontId="45" fillId="0" borderId="1" xfId="0" applyNumberFormat="1" applyFont="1" applyBorder="1"/>
    <xf numFmtId="0" fontId="56" fillId="0" borderId="0" xfId="0" applyFont="1"/>
    <xf numFmtId="4" fontId="46" fillId="0" borderId="0" xfId="0" applyNumberFormat="1" applyFont="1"/>
    <xf numFmtId="0" fontId="55" fillId="0" borderId="0" xfId="0" applyFont="1"/>
    <xf numFmtId="3" fontId="39" fillId="2" borderId="0" xfId="0" applyNumberFormat="1" applyFont="1" applyFill="1" applyAlignment="1">
      <alignment horizontal="center"/>
    </xf>
    <xf numFmtId="3" fontId="39" fillId="2" borderId="13" xfId="0" applyNumberFormat="1" applyFont="1" applyFill="1" applyBorder="1" applyAlignment="1">
      <alignment horizontal="center"/>
    </xf>
    <xf numFmtId="170" fontId="39" fillId="2" borderId="1" xfId="0" applyNumberFormat="1" applyFont="1" applyFill="1" applyBorder="1" applyAlignment="1">
      <alignment horizontal="center"/>
    </xf>
    <xf numFmtId="0" fontId="39" fillId="2" borderId="14" xfId="0" applyFont="1" applyFill="1" applyBorder="1" applyAlignment="1">
      <alignment horizontal="center"/>
    </xf>
    <xf numFmtId="170" fontId="39" fillId="2" borderId="0" xfId="0" applyNumberFormat="1" applyFont="1" applyFill="1" applyAlignment="1">
      <alignment horizontal="center"/>
    </xf>
    <xf numFmtId="0" fontId="39" fillId="2" borderId="0" xfId="0" applyFont="1" applyFill="1" applyAlignment="1">
      <alignment horizontal="center"/>
    </xf>
    <xf numFmtId="3" fontId="52" fillId="2" borderId="0" xfId="0" applyNumberFormat="1" applyFont="1" applyFill="1" applyAlignment="1">
      <alignment horizontal="center"/>
    </xf>
    <xf numFmtId="0" fontId="42" fillId="2" borderId="0" xfId="0" applyFont="1" applyFill="1" applyAlignment="1">
      <alignment horizontal="right"/>
    </xf>
    <xf numFmtId="0" fontId="42" fillId="0" borderId="0" xfId="0" applyFont="1" applyAlignment="1">
      <alignment horizontal="right"/>
    </xf>
    <xf numFmtId="3" fontId="49" fillId="0" borderId="0" xfId="0" applyNumberFormat="1" applyFont="1" applyAlignment="1">
      <alignment horizontal="right"/>
    </xf>
    <xf numFmtId="0" fontId="39" fillId="0" borderId="17" xfId="0" applyFont="1" applyBorder="1"/>
    <xf numFmtId="1" fontId="49" fillId="0" borderId="2" xfId="0" applyNumberFormat="1" applyFont="1" applyBorder="1" applyAlignment="1">
      <alignment horizontal="right" vertical="center"/>
    </xf>
    <xf numFmtId="1" fontId="49" fillId="0" borderId="15" xfId="0" applyNumberFormat="1" applyFont="1" applyBorder="1" applyAlignment="1">
      <alignment horizontal="right" vertical="center"/>
    </xf>
    <xf numFmtId="3" fontId="39" fillId="0" borderId="13" xfId="0" applyNumberFormat="1" applyFont="1" applyBorder="1" applyAlignment="1">
      <alignment horizontal="right" vertical="center"/>
    </xf>
    <xf numFmtId="3" fontId="39" fillId="0" borderId="14" xfId="0" applyNumberFormat="1" applyFont="1" applyBorder="1" applyAlignment="1">
      <alignment horizontal="right" vertical="center"/>
    </xf>
    <xf numFmtId="3" fontId="39" fillId="0" borderId="1" xfId="0" applyNumberFormat="1" applyFont="1" applyBorder="1" applyAlignment="1">
      <alignment horizontal="right" vertical="center"/>
    </xf>
    <xf numFmtId="49" fontId="39" fillId="0" borderId="0" xfId="0" applyNumberFormat="1" applyFont="1"/>
    <xf numFmtId="3" fontId="39" fillId="0" borderId="0" xfId="0" applyNumberFormat="1" applyFont="1" applyAlignment="1">
      <alignment horizontal="right"/>
    </xf>
    <xf numFmtId="0" fontId="49" fillId="0" borderId="5" xfId="0" applyFont="1" applyBorder="1" applyAlignment="1">
      <alignment horizontal="center" vertical="center" wrapText="1"/>
    </xf>
    <xf numFmtId="0" fontId="45" fillId="0" borderId="8" xfId="0" applyFont="1" applyBorder="1" applyAlignment="1">
      <alignment horizontal="center"/>
    </xf>
    <xf numFmtId="0" fontId="45" fillId="0" borderId="8" xfId="0" applyFont="1" applyBorder="1" applyAlignment="1">
      <alignment horizontal="left" vertical="center"/>
    </xf>
    <xf numFmtId="0" fontId="45" fillId="0" borderId="9" xfId="0" applyFont="1" applyBorder="1" applyAlignment="1">
      <alignment vertical="center"/>
    </xf>
    <xf numFmtId="0" fontId="45" fillId="0" borderId="6" xfId="0" applyFont="1" applyBorder="1"/>
    <xf numFmtId="1" fontId="49" fillId="0" borderId="11" xfId="0" applyNumberFormat="1" applyFont="1" applyBorder="1" applyAlignment="1">
      <alignment horizontal="center"/>
    </xf>
    <xf numFmtId="0" fontId="49" fillId="0" borderId="11" xfId="0" applyFont="1" applyBorder="1" applyAlignment="1">
      <alignment horizontal="center"/>
    </xf>
    <xf numFmtId="1" fontId="49" fillId="0" borderId="7" xfId="0" applyNumberFormat="1" applyFont="1" applyBorder="1" applyAlignment="1">
      <alignment horizontal="center"/>
    </xf>
    <xf numFmtId="0" fontId="45" fillId="0" borderId="16" xfId="0" applyFont="1" applyBorder="1"/>
    <xf numFmtId="3" fontId="49" fillId="0" borderId="1" xfId="0" applyNumberFormat="1" applyFont="1" applyBorder="1" applyAlignment="1">
      <alignment horizontal="center"/>
    </xf>
    <xf numFmtId="0" fontId="49" fillId="0" borderId="1" xfId="0" applyFont="1" applyBorder="1" applyAlignment="1">
      <alignment horizontal="center"/>
    </xf>
    <xf numFmtId="3" fontId="49" fillId="0" borderId="14" xfId="0" applyNumberFormat="1" applyFont="1" applyBorder="1" applyAlignment="1">
      <alignment horizontal="center"/>
    </xf>
    <xf numFmtId="37" fontId="45" fillId="0" borderId="0" xfId="0" applyNumberFormat="1" applyFont="1"/>
    <xf numFmtId="37" fontId="45" fillId="0" borderId="1" xfId="0" applyNumberFormat="1" applyFont="1" applyBorder="1"/>
    <xf numFmtId="37" fontId="45" fillId="0" borderId="14" xfId="0" applyNumberFormat="1" applyFont="1" applyBorder="1"/>
    <xf numFmtId="4" fontId="57" fillId="0" borderId="4" xfId="0" applyNumberFormat="1" applyFont="1" applyBorder="1" applyAlignment="1">
      <alignment horizontal="center" vertical="center"/>
    </xf>
    <xf numFmtId="0" fontId="54" fillId="0" borderId="0" xfId="0" applyFont="1" applyAlignment="1">
      <alignment horizontal="left" vertical="center"/>
    </xf>
    <xf numFmtId="0" fontId="39" fillId="0" borderId="0" xfId="0" applyFont="1" applyAlignment="1">
      <alignment horizontal="left" vertical="center" wrapText="1"/>
    </xf>
    <xf numFmtId="0" fontId="39" fillId="0" borderId="0" xfId="0" applyFont="1" applyAlignment="1">
      <alignment horizontal="left" vertical="center"/>
    </xf>
    <xf numFmtId="0" fontId="39" fillId="0" borderId="0" xfId="0" applyFont="1" applyAlignment="1">
      <alignment horizontal="left" wrapText="1"/>
    </xf>
    <xf numFmtId="0" fontId="39" fillId="0" borderId="0" xfId="0" applyFont="1" applyAlignment="1">
      <alignment wrapText="1"/>
    </xf>
    <xf numFmtId="0" fontId="39" fillId="0" borderId="0" xfId="0" applyFont="1" applyAlignment="1">
      <alignment horizontal="left"/>
    </xf>
    <xf numFmtId="0" fontId="57" fillId="0" borderId="4" xfId="0" applyFont="1" applyBorder="1" applyAlignment="1">
      <alignment horizontal="left" vertical="center"/>
    </xf>
    <xf numFmtId="0" fontId="57" fillId="0" borderId="4" xfId="0" applyFont="1" applyBorder="1" applyAlignment="1">
      <alignment horizontal="center" vertical="center" wrapText="1"/>
    </xf>
    <xf numFmtId="4" fontId="45" fillId="0" borderId="4" xfId="5" applyNumberFormat="1" applyFont="1" applyBorder="1" applyAlignment="1">
      <alignment vertical="center"/>
    </xf>
    <xf numFmtId="0" fontId="58" fillId="0" borderId="4" xfId="0" applyFont="1" applyBorder="1" applyAlignment="1">
      <alignment horizontal="center" vertical="center" wrapText="1"/>
    </xf>
    <xf numFmtId="0" fontId="57" fillId="0" borderId="4" xfId="0" applyFont="1" applyBorder="1" applyAlignment="1">
      <alignment horizontal="center" vertical="center"/>
    </xf>
    <xf numFmtId="4" fontId="39" fillId="2" borderId="4" xfId="0" applyNumberFormat="1" applyFont="1" applyFill="1" applyBorder="1" applyAlignment="1">
      <alignment horizontal="center" vertical="center"/>
    </xf>
    <xf numFmtId="165" fontId="58" fillId="0" borderId="4" xfId="1" applyFont="1" applyBorder="1" applyAlignment="1">
      <alignment horizontal="center" vertical="center"/>
    </xf>
    <xf numFmtId="0" fontId="58" fillId="0" borderId="4" xfId="0" applyFont="1" applyBorder="1" applyAlignment="1">
      <alignment horizontal="left" vertical="center"/>
    </xf>
    <xf numFmtId="0" fontId="58" fillId="0" borderId="4" xfId="0" applyFont="1" applyBorder="1" applyAlignment="1">
      <alignment horizontal="center" vertical="center"/>
    </xf>
    <xf numFmtId="0" fontId="39" fillId="0" borderId="4" xfId="0" applyFont="1" applyBorder="1" applyAlignment="1">
      <alignment horizontal="center" vertical="center"/>
    </xf>
    <xf numFmtId="0" fontId="57" fillId="0" borderId="4" xfId="0" applyFont="1" applyBorder="1" applyAlignment="1">
      <alignment horizontal="right" vertical="center"/>
    </xf>
    <xf numFmtId="0" fontId="39" fillId="0" borderId="4" xfId="0" applyFont="1" applyBorder="1" applyAlignment="1">
      <alignment horizontal="center"/>
    </xf>
    <xf numFmtId="165" fontId="39" fillId="0" borderId="4" xfId="1" applyFont="1" applyBorder="1"/>
    <xf numFmtId="4" fontId="58" fillId="0" borderId="4" xfId="0" applyNumberFormat="1" applyFont="1" applyBorder="1" applyAlignment="1">
      <alignment horizontal="right" vertical="center"/>
    </xf>
    <xf numFmtId="0" fontId="59" fillId="0" borderId="0" xfId="3" applyFont="1" applyAlignment="1">
      <alignment horizontal="left"/>
    </xf>
    <xf numFmtId="0" fontId="54" fillId="0" borderId="0" xfId="0" applyFont="1" applyAlignment="1">
      <alignment horizontal="left" vertical="center" indent="2"/>
    </xf>
    <xf numFmtId="4" fontId="58" fillId="0" borderId="4" xfId="0" applyNumberFormat="1" applyFont="1" applyBorder="1" applyAlignment="1">
      <alignment horizontal="center" vertical="center"/>
    </xf>
    <xf numFmtId="0" fontId="39" fillId="0" borderId="0" xfId="0" applyFont="1" applyAlignment="1">
      <alignment vertical="top" wrapText="1"/>
    </xf>
    <xf numFmtId="0" fontId="39" fillId="0" borderId="0" xfId="0" applyFont="1" applyAlignment="1">
      <alignment vertical="top"/>
    </xf>
    <xf numFmtId="164" fontId="49" fillId="0" borderId="0" xfId="2" applyFont="1" applyAlignment="1">
      <alignment horizontal="center"/>
    </xf>
    <xf numFmtId="164" fontId="49" fillId="0" borderId="13" xfId="2" applyFont="1" applyBorder="1" applyAlignment="1">
      <alignment horizontal="center"/>
    </xf>
    <xf numFmtId="164" fontId="49" fillId="0" borderId="1" xfId="2" applyFont="1" applyBorder="1" applyAlignment="1">
      <alignment horizontal="right"/>
    </xf>
    <xf numFmtId="164" fontId="49" fillId="0" borderId="14" xfId="2" applyFont="1" applyBorder="1" applyAlignment="1">
      <alignment horizontal="right"/>
    </xf>
    <xf numFmtId="164" fontId="45" fillId="0" borderId="0" xfId="2" applyFont="1"/>
    <xf numFmtId="164" fontId="45" fillId="0" borderId="13" xfId="2" applyFont="1" applyBorder="1" applyAlignment="1">
      <alignment horizontal="center"/>
    </xf>
    <xf numFmtId="164" fontId="45" fillId="0" borderId="0" xfId="2" applyFont="1" applyAlignment="1">
      <alignment vertical="center"/>
    </xf>
    <xf numFmtId="164" fontId="45" fillId="0" borderId="0" xfId="2" applyFont="1" applyBorder="1"/>
    <xf numFmtId="164" fontId="45" fillId="0" borderId="13" xfId="2" applyFont="1" applyBorder="1" applyAlignment="1">
      <alignment vertical="center"/>
    </xf>
    <xf numFmtId="164" fontId="45" fillId="0" borderId="0" xfId="2" applyFont="1" applyBorder="1" applyAlignment="1">
      <alignment horizontal="right"/>
    </xf>
    <xf numFmtId="164" fontId="39" fillId="2" borderId="0" xfId="2" applyFont="1" applyFill="1"/>
    <xf numFmtId="164" fontId="45" fillId="0" borderId="2" xfId="2" applyFont="1" applyBorder="1" applyAlignment="1">
      <alignment horizontal="right"/>
    </xf>
    <xf numFmtId="164" fontId="45" fillId="0" borderId="15" xfId="2" applyFont="1" applyBorder="1" applyAlignment="1">
      <alignment horizontal="right"/>
    </xf>
    <xf numFmtId="164" fontId="45" fillId="0" borderId="13" xfId="2" applyFont="1" applyBorder="1" applyAlignment="1">
      <alignment horizontal="right"/>
    </xf>
    <xf numFmtId="164" fontId="45" fillId="0" borderId="0" xfId="2" applyFont="1" applyAlignment="1">
      <alignment horizontal="right"/>
    </xf>
    <xf numFmtId="164" fontId="45" fillId="0" borderId="1" xfId="2" applyFont="1" applyBorder="1" applyAlignment="1">
      <alignment vertical="center"/>
    </xf>
    <xf numFmtId="164" fontId="45" fillId="0" borderId="14" xfId="2" applyFont="1" applyBorder="1" applyAlignment="1">
      <alignment horizontal="right"/>
    </xf>
    <xf numFmtId="164" fontId="45" fillId="0" borderId="1" xfId="2" applyFont="1" applyBorder="1"/>
    <xf numFmtId="164" fontId="49" fillId="0" borderId="3" xfId="2" applyFont="1" applyBorder="1"/>
    <xf numFmtId="164" fontId="49" fillId="0" borderId="0" xfId="2" applyFont="1"/>
    <xf numFmtId="164" fontId="49" fillId="0" borderId="18" xfId="2" applyFont="1" applyBorder="1"/>
    <xf numFmtId="164" fontId="60" fillId="0" borderId="5" xfId="2" applyFont="1" applyBorder="1" applyAlignment="1">
      <alignment horizontal="right" vertical="center"/>
    </xf>
    <xf numFmtId="164" fontId="61" fillId="0" borderId="5" xfId="2" applyFont="1" applyBorder="1" applyAlignment="1">
      <alignment horizontal="right" vertical="center"/>
    </xf>
    <xf numFmtId="164" fontId="39" fillId="0" borderId="8" xfId="2" applyFont="1" applyBorder="1" applyAlignment="1">
      <alignment horizontal="center" vertical="center"/>
    </xf>
    <xf numFmtId="164" fontId="45" fillId="0" borderId="8" xfId="2" applyFont="1" applyBorder="1" applyAlignment="1">
      <alignment horizontal="center" vertical="center"/>
    </xf>
    <xf numFmtId="164" fontId="49" fillId="0" borderId="8" xfId="2" applyFont="1" applyBorder="1" applyAlignment="1">
      <alignment horizontal="center" vertical="center"/>
    </xf>
    <xf numFmtId="164" fontId="45" fillId="0" borderId="8" xfId="2" applyFont="1" applyBorder="1" applyAlignment="1">
      <alignment horizontal="center" vertical="center" wrapText="1"/>
    </xf>
    <xf numFmtId="164" fontId="45" fillId="0" borderId="8" xfId="2" applyFont="1" applyBorder="1" applyAlignment="1">
      <alignment horizontal="right" vertical="center"/>
    </xf>
    <xf numFmtId="164" fontId="45" fillId="0" borderId="9" xfId="2" applyFont="1" applyBorder="1" applyAlignment="1">
      <alignment horizontal="center" vertical="center"/>
    </xf>
    <xf numFmtId="164" fontId="45" fillId="0" borderId="9" xfId="2" applyFont="1" applyBorder="1" applyAlignment="1">
      <alignment horizontal="right" vertical="center"/>
    </xf>
    <xf numFmtId="164" fontId="54" fillId="0" borderId="19" xfId="2" applyFont="1" applyBorder="1" applyAlignment="1">
      <alignment horizontal="center" vertical="center"/>
    </xf>
    <xf numFmtId="164" fontId="54" fillId="0" borderId="4" xfId="2" applyFont="1" applyBorder="1" applyAlignment="1">
      <alignment horizontal="center" vertical="center"/>
    </xf>
    <xf numFmtId="164" fontId="39" fillId="0" borderId="0" xfId="2" applyFont="1" applyAlignment="1">
      <alignment horizontal="right" vertical="center"/>
    </xf>
    <xf numFmtId="164" fontId="39" fillId="0" borderId="13" xfId="2" applyFont="1" applyBorder="1" applyAlignment="1">
      <alignment horizontal="right" vertical="center"/>
    </xf>
    <xf numFmtId="164" fontId="39" fillId="0" borderId="14" xfId="2" applyFont="1" applyBorder="1" applyAlignment="1">
      <alignment horizontal="right" vertical="center"/>
    </xf>
    <xf numFmtId="164" fontId="49" fillId="0" borderId="2" xfId="2" applyFont="1" applyBorder="1" applyAlignment="1">
      <alignment horizontal="right" vertical="center"/>
    </xf>
    <xf numFmtId="164" fontId="49" fillId="0" borderId="14" xfId="2" applyFont="1" applyBorder="1" applyAlignment="1">
      <alignment horizontal="right" vertical="center"/>
    </xf>
    <xf numFmtId="164" fontId="45" fillId="0" borderId="0" xfId="2" applyFont="1" applyAlignment="1">
      <alignment horizontal="right" vertical="center"/>
    </xf>
    <xf numFmtId="164" fontId="49" fillId="0" borderId="15" xfId="2" applyFont="1" applyBorder="1" applyAlignment="1">
      <alignment horizontal="right" vertical="center"/>
    </xf>
    <xf numFmtId="164" fontId="49" fillId="0" borderId="10" xfId="2" applyFont="1" applyBorder="1" applyAlignment="1">
      <alignment horizontal="right" vertical="center"/>
    </xf>
    <xf numFmtId="164" fontId="49" fillId="0" borderId="18" xfId="2" applyFont="1" applyBorder="1" applyAlignment="1">
      <alignment horizontal="right" vertical="center"/>
    </xf>
    <xf numFmtId="164" fontId="39" fillId="2" borderId="0" xfId="2" applyFont="1" applyFill="1" applyAlignment="1">
      <alignment horizontal="center"/>
    </xf>
    <xf numFmtId="164" fontId="39" fillId="2" borderId="13" xfId="2" applyFont="1" applyFill="1" applyBorder="1" applyAlignment="1">
      <alignment horizontal="center"/>
    </xf>
    <xf numFmtId="164" fontId="49" fillId="2" borderId="2" xfId="2" applyFont="1" applyFill="1" applyBorder="1" applyAlignment="1">
      <alignment horizontal="center"/>
    </xf>
    <xf numFmtId="164" fontId="49" fillId="2" borderId="15" xfId="2" applyFont="1" applyFill="1" applyBorder="1" applyAlignment="1">
      <alignment horizontal="center"/>
    </xf>
    <xf numFmtId="164" fontId="49" fillId="2" borderId="0" xfId="2" applyFont="1" applyFill="1" applyAlignment="1">
      <alignment horizontal="center"/>
    </xf>
    <xf numFmtId="164" fontId="49" fillId="2" borderId="13" xfId="2" applyFont="1" applyFill="1" applyBorder="1" applyAlignment="1">
      <alignment horizontal="center"/>
    </xf>
    <xf numFmtId="164" fontId="45" fillId="2" borderId="13" xfId="2" applyFont="1" applyFill="1" applyBorder="1" applyAlignment="1">
      <alignment horizontal="center"/>
    </xf>
    <xf numFmtId="164" fontId="45" fillId="2" borderId="0" xfId="2" applyFont="1" applyFill="1" applyAlignment="1">
      <alignment horizontal="center"/>
    </xf>
    <xf numFmtId="164" fontId="49" fillId="2" borderId="10" xfId="2" applyFont="1" applyFill="1" applyBorder="1" applyAlignment="1">
      <alignment horizontal="center"/>
    </xf>
    <xf numFmtId="164" fontId="49" fillId="2" borderId="18" xfId="2" applyFont="1" applyFill="1" applyBorder="1" applyAlignment="1">
      <alignment horizontal="center"/>
    </xf>
    <xf numFmtId="164" fontId="49" fillId="2" borderId="1" xfId="2" applyFont="1" applyFill="1" applyBorder="1" applyAlignment="1">
      <alignment horizontal="center"/>
    </xf>
    <xf numFmtId="164" fontId="49" fillId="2" borderId="14" xfId="2" applyFont="1" applyFill="1" applyBorder="1" applyAlignment="1">
      <alignment horizontal="center"/>
    </xf>
    <xf numFmtId="164" fontId="49" fillId="2" borderId="11" xfId="2" applyFont="1" applyFill="1" applyBorder="1" applyAlignment="1">
      <alignment horizontal="center"/>
    </xf>
    <xf numFmtId="164" fontId="49" fillId="0" borderId="2" xfId="2" applyFont="1" applyBorder="1" applyAlignment="1">
      <alignment horizontal="center"/>
    </xf>
    <xf numFmtId="164" fontId="49" fillId="0" borderId="15" xfId="2" applyFont="1" applyBorder="1" applyAlignment="1">
      <alignment horizontal="center"/>
    </xf>
    <xf numFmtId="174" fontId="39" fillId="0" borderId="0" xfId="2" applyNumberFormat="1" applyFont="1" applyAlignment="1">
      <alignment horizontal="right" vertical="center"/>
    </xf>
    <xf numFmtId="174" fontId="39" fillId="0" borderId="13" xfId="2" applyNumberFormat="1" applyFont="1" applyBorder="1" applyAlignment="1">
      <alignment horizontal="right" vertical="center"/>
    </xf>
    <xf numFmtId="174" fontId="39" fillId="0" borderId="1" xfId="2" applyNumberFormat="1" applyFont="1" applyBorder="1" applyAlignment="1">
      <alignment horizontal="right" vertical="center"/>
    </xf>
    <xf numFmtId="174" fontId="45" fillId="0" borderId="14" xfId="2" applyNumberFormat="1" applyFont="1" applyBorder="1" applyAlignment="1">
      <alignment horizontal="right" vertical="center"/>
    </xf>
    <xf numFmtId="174" fontId="49" fillId="0" borderId="1" xfId="2" applyNumberFormat="1" applyFont="1" applyBorder="1" applyAlignment="1">
      <alignment horizontal="right" vertical="center"/>
    </xf>
    <xf numFmtId="174" fontId="49" fillId="0" borderId="14" xfId="2" applyNumberFormat="1" applyFont="1" applyBorder="1" applyAlignment="1">
      <alignment horizontal="right"/>
    </xf>
    <xf numFmtId="174" fontId="39" fillId="0" borderId="13" xfId="2" applyNumberFormat="1" applyFont="1" applyBorder="1" applyAlignment="1">
      <alignment horizontal="right"/>
    </xf>
    <xf numFmtId="174" fontId="45" fillId="0" borderId="0" xfId="2" applyNumberFormat="1" applyFont="1" applyAlignment="1">
      <alignment horizontal="right" vertical="center"/>
    </xf>
    <xf numFmtId="174" fontId="49" fillId="0" borderId="2" xfId="2" applyNumberFormat="1" applyFont="1" applyBorder="1" applyAlignment="1">
      <alignment horizontal="right" vertical="center"/>
    </xf>
    <xf numFmtId="174" fontId="49" fillId="0" borderId="15" xfId="2" applyNumberFormat="1" applyFont="1" applyBorder="1" applyAlignment="1">
      <alignment horizontal="right"/>
    </xf>
    <xf numFmtId="174" fontId="49" fillId="0" borderId="10" xfId="2" applyNumberFormat="1" applyFont="1" applyBorder="1" applyAlignment="1">
      <alignment horizontal="right" vertical="center"/>
    </xf>
    <xf numFmtId="174" fontId="49" fillId="0" borderId="18" xfId="2" applyNumberFormat="1" applyFont="1" applyBorder="1" applyAlignment="1">
      <alignment horizontal="right"/>
    </xf>
    <xf numFmtId="174" fontId="39" fillId="0" borderId="0" xfId="2" applyNumberFormat="1" applyFont="1" applyAlignment="1">
      <alignment horizontal="center" vertical="center"/>
    </xf>
    <xf numFmtId="174" fontId="39" fillId="0" borderId="13" xfId="2" applyNumberFormat="1" applyFont="1" applyBorder="1" applyAlignment="1">
      <alignment horizontal="center" vertical="center"/>
    </xf>
    <xf numFmtId="174" fontId="54" fillId="0" borderId="0" xfId="2" applyNumberFormat="1" applyFont="1"/>
    <xf numFmtId="174" fontId="54" fillId="0" borderId="13" xfId="2" applyNumberFormat="1" applyFont="1" applyBorder="1"/>
    <xf numFmtId="174" fontId="39" fillId="2" borderId="0" xfId="2" applyNumberFormat="1" applyFont="1" applyFill="1" applyAlignment="1">
      <alignment horizontal="right" vertical="center"/>
    </xf>
    <xf numFmtId="174" fontId="39" fillId="2" borderId="14" xfId="2" applyNumberFormat="1" applyFont="1" applyFill="1" applyBorder="1" applyAlignment="1">
      <alignment horizontal="right" vertical="center"/>
    </xf>
    <xf numFmtId="174" fontId="49" fillId="2" borderId="2" xfId="2" applyNumberFormat="1" applyFont="1" applyFill="1" applyBorder="1" applyAlignment="1">
      <alignment horizontal="right" vertical="center"/>
    </xf>
    <xf numFmtId="174" fontId="49" fillId="2" borderId="15" xfId="2" applyNumberFormat="1" applyFont="1" applyFill="1" applyBorder="1" applyAlignment="1">
      <alignment horizontal="right" vertical="center"/>
    </xf>
    <xf numFmtId="174" fontId="39" fillId="2" borderId="0" xfId="2" applyNumberFormat="1" applyFont="1" applyFill="1" applyAlignment="1">
      <alignment horizontal="center" vertical="center"/>
    </xf>
    <xf numFmtId="174" fontId="39" fillId="2" borderId="13" xfId="2" applyNumberFormat="1" applyFont="1" applyFill="1" applyBorder="1" applyAlignment="1">
      <alignment horizontal="right" vertical="center"/>
    </xf>
    <xf numFmtId="174" fontId="49" fillId="2" borderId="0" xfId="2" applyNumberFormat="1" applyFont="1" applyFill="1" applyAlignment="1">
      <alignment horizontal="right" vertical="center"/>
    </xf>
    <xf numFmtId="174" fontId="49" fillId="2" borderId="13" xfId="2" applyNumberFormat="1" applyFont="1" applyFill="1" applyBorder="1" applyAlignment="1">
      <alignment horizontal="right" vertical="center"/>
    </xf>
    <xf numFmtId="174" fontId="45" fillId="2" borderId="0" xfId="2" applyNumberFormat="1" applyFont="1" applyFill="1" applyAlignment="1">
      <alignment horizontal="right" vertical="center"/>
    </xf>
    <xf numFmtId="174" fontId="45" fillId="2" borderId="13" xfId="2" applyNumberFormat="1" applyFont="1" applyFill="1" applyBorder="1" applyAlignment="1">
      <alignment horizontal="right" vertical="center"/>
    </xf>
    <xf numFmtId="174" fontId="45" fillId="2" borderId="1" xfId="2" applyNumberFormat="1" applyFont="1" applyFill="1" applyBorder="1" applyAlignment="1">
      <alignment horizontal="right" vertical="center"/>
    </xf>
    <xf numFmtId="174" fontId="45" fillId="2" borderId="14" xfId="2" applyNumberFormat="1" applyFont="1" applyFill="1" applyBorder="1" applyAlignment="1">
      <alignment horizontal="right" vertical="center"/>
    </xf>
    <xf numFmtId="174" fontId="49" fillId="2" borderId="10" xfId="2" applyNumberFormat="1" applyFont="1" applyFill="1" applyBorder="1" applyAlignment="1">
      <alignment horizontal="right" vertical="center"/>
    </xf>
    <xf numFmtId="174" fontId="49" fillId="2" borderId="18" xfId="2" applyNumberFormat="1" applyFont="1" applyFill="1" applyBorder="1" applyAlignment="1">
      <alignment horizontal="right" vertical="center"/>
    </xf>
    <xf numFmtId="174" fontId="49" fillId="2" borderId="1" xfId="2" applyNumberFormat="1" applyFont="1" applyFill="1" applyBorder="1" applyAlignment="1">
      <alignment horizontal="center" vertical="center"/>
    </xf>
    <xf numFmtId="174" fontId="49" fillId="2" borderId="14" xfId="2" applyNumberFormat="1" applyFont="1" applyFill="1" applyBorder="1" applyAlignment="1">
      <alignment horizontal="center" vertical="center"/>
    </xf>
    <xf numFmtId="174" fontId="39" fillId="2" borderId="13" xfId="2" applyNumberFormat="1" applyFont="1" applyFill="1" applyBorder="1" applyAlignment="1">
      <alignment horizontal="center" vertical="center"/>
    </xf>
    <xf numFmtId="174" fontId="49" fillId="2" borderId="14" xfId="2" applyNumberFormat="1" applyFont="1" applyFill="1" applyBorder="1" applyAlignment="1">
      <alignment horizontal="right" vertical="center"/>
    </xf>
    <xf numFmtId="174" fontId="49" fillId="0" borderId="15" xfId="2" applyNumberFormat="1" applyFont="1" applyBorder="1" applyAlignment="1">
      <alignment horizontal="right" vertical="center"/>
    </xf>
    <xf numFmtId="174" fontId="52" fillId="2" borderId="10" xfId="2" applyNumberFormat="1" applyFont="1" applyFill="1" applyBorder="1" applyAlignment="1">
      <alignment horizontal="right" vertical="center"/>
    </xf>
    <xf numFmtId="174" fontId="52" fillId="2" borderId="18" xfId="2" applyNumberFormat="1" applyFont="1" applyFill="1" applyBorder="1" applyAlignment="1">
      <alignment horizontal="right" vertical="center"/>
    </xf>
    <xf numFmtId="174" fontId="60" fillId="0" borderId="5" xfId="2" applyNumberFormat="1" applyFont="1" applyBorder="1" applyAlignment="1">
      <alignment horizontal="center"/>
    </xf>
    <xf numFmtId="174" fontId="60" fillId="0" borderId="7" xfId="2" applyNumberFormat="1" applyFont="1" applyBorder="1" applyAlignment="1">
      <alignment horizontal="center" vertical="center"/>
    </xf>
    <xf numFmtId="174" fontId="45" fillId="0" borderId="5" xfId="2" applyNumberFormat="1" applyFont="1" applyBorder="1" applyAlignment="1">
      <alignment horizontal="center"/>
    </xf>
    <xf numFmtId="174" fontId="39" fillId="0" borderId="8" xfId="2" applyNumberFormat="1" applyFont="1" applyBorder="1"/>
    <xf numFmtId="174" fontId="45" fillId="0" borderId="8" xfId="2" applyNumberFormat="1" applyFont="1" applyBorder="1" applyAlignment="1">
      <alignment horizontal="center"/>
    </xf>
    <xf numFmtId="174" fontId="49" fillId="0" borderId="8" xfId="2" applyNumberFormat="1" applyFont="1" applyBorder="1" applyAlignment="1">
      <alignment vertical="center"/>
    </xf>
    <xf numFmtId="174" fontId="49" fillId="0" borderId="8" xfId="2" applyNumberFormat="1" applyFont="1" applyBorder="1" applyAlignment="1">
      <alignment horizontal="center"/>
    </xf>
    <xf numFmtId="174" fontId="49" fillId="0" borderId="8" xfId="2" applyNumberFormat="1" applyFont="1" applyBorder="1" applyAlignment="1">
      <alignment horizontal="right" wrapText="1"/>
    </xf>
    <xf numFmtId="174" fontId="45" fillId="0" borderId="8" xfId="2" applyNumberFormat="1" applyFont="1" applyBorder="1" applyAlignment="1">
      <alignment horizontal="right"/>
    </xf>
    <xf numFmtId="174" fontId="45" fillId="0" borderId="9" xfId="2" applyNumberFormat="1" applyFont="1" applyBorder="1"/>
    <xf numFmtId="174" fontId="54" fillId="0" borderId="4" xfId="2" applyNumberFormat="1" applyFont="1" applyBorder="1" applyAlignment="1">
      <alignment horizontal="center" vertical="center"/>
    </xf>
    <xf numFmtId="174" fontId="54" fillId="0" borderId="19" xfId="2" applyNumberFormat="1" applyFont="1" applyBorder="1" applyAlignment="1">
      <alignment horizontal="center" vertical="center"/>
    </xf>
    <xf numFmtId="174" fontId="36" fillId="2" borderId="1" xfId="2" applyNumberFormat="1" applyFont="1" applyFill="1" applyBorder="1" applyAlignment="1">
      <alignment horizontal="right" vertical="center"/>
    </xf>
    <xf numFmtId="174" fontId="46" fillId="0" borderId="0" xfId="2" applyNumberFormat="1" applyFont="1" applyAlignment="1">
      <alignment horizontal="right" vertical="center"/>
    </xf>
    <xf numFmtId="174" fontId="46" fillId="0" borderId="14" xfId="2" applyNumberFormat="1" applyFont="1" applyBorder="1" applyAlignment="1">
      <alignment horizontal="right" vertical="center"/>
    </xf>
    <xf numFmtId="174" fontId="46" fillId="0" borderId="0" xfId="2" applyNumberFormat="1" applyFont="1" applyBorder="1" applyAlignment="1">
      <alignment horizontal="right" vertical="center"/>
    </xf>
    <xf numFmtId="174" fontId="46" fillId="0" borderId="13" xfId="2" applyNumberFormat="1" applyFont="1" applyBorder="1" applyAlignment="1">
      <alignment horizontal="right" vertical="center"/>
    </xf>
    <xf numFmtId="174" fontId="40" fillId="0" borderId="0" xfId="2" applyNumberFormat="1" applyFont="1" applyBorder="1" applyAlignment="1">
      <alignment horizontal="right" vertical="center"/>
    </xf>
    <xf numFmtId="174" fontId="40" fillId="0" borderId="0" xfId="2" applyNumberFormat="1" applyFont="1" applyAlignment="1">
      <alignment horizontal="right" vertical="center"/>
    </xf>
    <xf numFmtId="174" fontId="40" fillId="0" borderId="13" xfId="2" applyNumberFormat="1" applyFont="1" applyBorder="1" applyAlignment="1">
      <alignment horizontal="right" vertical="center"/>
    </xf>
    <xf numFmtId="174" fontId="36" fillId="2" borderId="0" xfId="2" applyNumberFormat="1" applyFont="1" applyFill="1" applyBorder="1" applyAlignment="1">
      <alignment horizontal="right" vertical="center"/>
    </xf>
    <xf numFmtId="174" fontId="40" fillId="0" borderId="14" xfId="2" quotePrefix="1" applyNumberFormat="1" applyFont="1" applyBorder="1" applyAlignment="1">
      <alignment horizontal="right" vertical="center"/>
    </xf>
    <xf numFmtId="174" fontId="46" fillId="0" borderId="2" xfId="2" applyNumberFormat="1" applyFont="1" applyBorder="1" applyAlignment="1">
      <alignment horizontal="right" vertical="center"/>
    </xf>
    <xf numFmtId="174" fontId="46" fillId="0" borderId="15" xfId="2" applyNumberFormat="1" applyFont="1" applyBorder="1" applyAlignment="1">
      <alignment horizontal="right" vertical="center"/>
    </xf>
    <xf numFmtId="174" fontId="40" fillId="0" borderId="1" xfId="2" applyNumberFormat="1" applyFont="1" applyBorder="1" applyAlignment="1">
      <alignment horizontal="right" vertical="center"/>
    </xf>
    <xf numFmtId="174" fontId="40" fillId="0" borderId="14" xfId="2" applyNumberFormat="1" applyFont="1" applyBorder="1" applyAlignment="1">
      <alignment horizontal="right" vertical="center"/>
    </xf>
    <xf numFmtId="174" fontId="40" fillId="0" borderId="2" xfId="2" applyNumberFormat="1" applyFont="1" applyBorder="1" applyAlignment="1">
      <alignment horizontal="right" vertical="center"/>
    </xf>
    <xf numFmtId="174" fontId="46" fillId="0" borderId="3" xfId="2" applyNumberFormat="1" applyFont="1" applyBorder="1" applyAlignment="1">
      <alignment horizontal="right" vertical="center"/>
    </xf>
    <xf numFmtId="174" fontId="46" fillId="0" borderId="10" xfId="2" applyNumberFormat="1" applyFont="1" applyBorder="1" applyAlignment="1">
      <alignment horizontal="right" vertical="center"/>
    </xf>
    <xf numFmtId="174" fontId="46" fillId="0" borderId="18" xfId="2" applyNumberFormat="1" applyFont="1" applyBorder="1" applyAlignment="1">
      <alignment horizontal="right" vertical="center"/>
    </xf>
    <xf numFmtId="0" fontId="38" fillId="3" borderId="0" xfId="0" applyFont="1" applyFill="1" applyAlignment="1">
      <alignment horizontal="center" vertical="center"/>
    </xf>
    <xf numFmtId="0" fontId="35" fillId="3" borderId="0" xfId="0" applyFont="1" applyFill="1" applyAlignment="1">
      <alignment horizontal="center" vertical="center"/>
    </xf>
    <xf numFmtId="14" fontId="35" fillId="3" borderId="0" xfId="0" applyNumberFormat="1" applyFont="1" applyFill="1" applyAlignment="1">
      <alignment horizontal="center" vertical="center"/>
    </xf>
    <xf numFmtId="0" fontId="6" fillId="0" borderId="0" xfId="0" applyFont="1" applyAlignment="1">
      <alignment horizontal="center"/>
    </xf>
    <xf numFmtId="0" fontId="43" fillId="0" borderId="0" xfId="0" applyFont="1" applyAlignment="1">
      <alignment horizontal="center"/>
    </xf>
    <xf numFmtId="1" fontId="46" fillId="0" borderId="7" xfId="0" applyNumberFormat="1" applyFont="1" applyBorder="1" applyAlignment="1">
      <alignment horizontal="center" vertical="center"/>
    </xf>
    <xf numFmtId="1" fontId="46" fillId="0" borderId="14" xfId="0" applyNumberFormat="1" applyFont="1" applyBorder="1" applyAlignment="1">
      <alignment horizontal="center" vertical="center"/>
    </xf>
    <xf numFmtId="1" fontId="46" fillId="0" borderId="11" xfId="0" applyNumberFormat="1" applyFont="1" applyBorder="1" applyAlignment="1">
      <alignment horizontal="center" vertical="center"/>
    </xf>
    <xf numFmtId="1" fontId="46" fillId="0" borderId="1" xfId="0" applyNumberFormat="1" applyFont="1" applyBorder="1" applyAlignment="1">
      <alignment horizontal="center" vertical="center"/>
    </xf>
    <xf numFmtId="0" fontId="42" fillId="0" borderId="0" xfId="0" applyFont="1" applyAlignment="1">
      <alignment horizontal="center"/>
    </xf>
    <xf numFmtId="0" fontId="44" fillId="0" borderId="0" xfId="0" applyFont="1" applyAlignment="1">
      <alignment horizontal="center"/>
    </xf>
    <xf numFmtId="0" fontId="36" fillId="0" borderId="0" xfId="0" applyFont="1" applyAlignment="1">
      <alignment horizontal="center"/>
    </xf>
    <xf numFmtId="0" fontId="48" fillId="0" borderId="0" xfId="0" applyFont="1" applyAlignment="1">
      <alignment horizontal="center"/>
    </xf>
    <xf numFmtId="0" fontId="55" fillId="0" borderId="0" xfId="0" applyFont="1" applyAlignment="1">
      <alignment horizontal="center"/>
    </xf>
    <xf numFmtId="0" fontId="46" fillId="0" borderId="0" xfId="0" applyFont="1" applyAlignment="1">
      <alignment horizontal="center"/>
    </xf>
    <xf numFmtId="0" fontId="48" fillId="0" borderId="0" xfId="0" applyFont="1" applyAlignment="1">
      <alignment horizontal="center" vertical="center"/>
    </xf>
    <xf numFmtId="1" fontId="49" fillId="0" borderId="11" xfId="0" applyNumberFormat="1" applyFont="1" applyBorder="1" applyAlignment="1">
      <alignment horizontal="center" vertical="center"/>
    </xf>
    <xf numFmtId="0" fontId="49" fillId="0" borderId="1" xfId="0" applyFont="1" applyBorder="1" applyAlignment="1">
      <alignment horizontal="center" vertical="center"/>
    </xf>
    <xf numFmtId="1" fontId="49" fillId="0" borderId="7" xfId="0" applyNumberFormat="1" applyFont="1" applyBorder="1" applyAlignment="1">
      <alignment horizontal="center" vertical="center"/>
    </xf>
    <xf numFmtId="0" fontId="49" fillId="0" borderId="14" xfId="0" applyFont="1" applyBorder="1" applyAlignment="1">
      <alignment horizontal="center" vertical="center"/>
    </xf>
    <xf numFmtId="0" fontId="52" fillId="0" borderId="0" xfId="0" applyFont="1" applyAlignment="1">
      <alignment horizontal="center"/>
    </xf>
    <xf numFmtId="0" fontId="54" fillId="0" borderId="1" xfId="0" applyFont="1" applyBorder="1" applyAlignment="1">
      <alignment horizontal="center"/>
    </xf>
    <xf numFmtId="0" fontId="49" fillId="0" borderId="0" xfId="0" applyFont="1" applyAlignment="1">
      <alignment horizontal="center"/>
    </xf>
    <xf numFmtId="0" fontId="51" fillId="0" borderId="0" xfId="0" applyFont="1" applyAlignment="1">
      <alignment horizontal="center"/>
    </xf>
    <xf numFmtId="0" fontId="4" fillId="0" borderId="0" xfId="0" applyFont="1" applyAlignment="1">
      <alignment horizontal="center"/>
    </xf>
    <xf numFmtId="14" fontId="8" fillId="0" borderId="0" xfId="0" applyNumberFormat="1" applyFont="1" applyAlignment="1">
      <alignment horizontal="center"/>
    </xf>
    <xf numFmtId="0" fontId="53" fillId="0" borderId="0" xfId="0" applyFont="1" applyAlignment="1">
      <alignment horizontal="center"/>
    </xf>
    <xf numFmtId="0" fontId="22" fillId="0" borderId="0" xfId="0" applyFont="1" applyAlignment="1">
      <alignment horizontal="center" vertical="center"/>
    </xf>
    <xf numFmtId="0" fontId="23" fillId="0" borderId="0" xfId="0" applyFont="1" applyAlignment="1">
      <alignment horizontal="left" vertical="center" wrapText="1"/>
    </xf>
    <xf numFmtId="0" fontId="54" fillId="0" borderId="0" xfId="0" applyFont="1" applyAlignment="1">
      <alignment horizontal="left" vertical="center" wrapText="1"/>
    </xf>
    <xf numFmtId="0" fontId="57" fillId="0" borderId="5" xfId="0" applyFont="1" applyBorder="1" applyAlignment="1">
      <alignment horizontal="center" vertical="center" wrapText="1"/>
    </xf>
    <xf numFmtId="0" fontId="57" fillId="0" borderId="9" xfId="0" applyFont="1" applyBorder="1" applyAlignment="1">
      <alignment horizontal="center" vertical="center" wrapText="1"/>
    </xf>
    <xf numFmtId="0" fontId="39" fillId="0" borderId="0" xfId="0" applyFont="1" applyAlignment="1">
      <alignment horizontal="left" vertical="top" wrapText="1"/>
    </xf>
    <xf numFmtId="0" fontId="39" fillId="0" borderId="0" xfId="0" applyFont="1" applyAlignment="1">
      <alignment horizontal="left" vertical="center" wrapText="1"/>
    </xf>
    <xf numFmtId="0" fontId="58" fillId="0" borderId="4" xfId="0" applyFont="1" applyBorder="1" applyAlignment="1">
      <alignment horizontal="center" vertical="center"/>
    </xf>
    <xf numFmtId="0" fontId="57" fillId="0" borderId="17" xfId="0" applyFont="1" applyBorder="1" applyAlignment="1">
      <alignment horizontal="center" vertical="center"/>
    </xf>
    <xf numFmtId="0" fontId="57" fillId="0" borderId="15" xfId="0" applyFont="1" applyBorder="1" applyAlignment="1">
      <alignment horizontal="center" vertical="center"/>
    </xf>
    <xf numFmtId="4" fontId="39" fillId="0" borderId="5" xfId="0" applyNumberFormat="1" applyFont="1" applyBorder="1" applyAlignment="1">
      <alignment horizontal="center" vertical="center"/>
    </xf>
    <xf numFmtId="4" fontId="39" fillId="0" borderId="9" xfId="0" applyNumberFormat="1" applyFont="1" applyBorder="1" applyAlignment="1">
      <alignment horizontal="center" vertical="center"/>
    </xf>
    <xf numFmtId="0" fontId="54" fillId="0" borderId="0" xfId="0" applyFont="1" applyAlignment="1">
      <alignment horizontal="left" vertical="center"/>
    </xf>
    <xf numFmtId="0" fontId="39" fillId="0" borderId="0" xfId="0" applyFont="1" applyAlignment="1">
      <alignment horizontal="left" vertical="center"/>
    </xf>
    <xf numFmtId="0" fontId="54" fillId="0" borderId="0" xfId="0" applyFont="1" applyAlignment="1">
      <alignment horizontal="center" vertical="center"/>
    </xf>
    <xf numFmtId="0" fontId="27" fillId="0" borderId="17" xfId="0" applyFont="1" applyBorder="1" applyAlignment="1">
      <alignment horizontal="center"/>
    </xf>
    <xf numFmtId="0" fontId="27" fillId="0" borderId="2" xfId="0" applyFont="1" applyBorder="1" applyAlignment="1">
      <alignment horizontal="center"/>
    </xf>
    <xf numFmtId="0" fontId="30" fillId="0" borderId="2" xfId="0" applyFont="1" applyBorder="1" applyAlignment="1">
      <alignment horizontal="right"/>
    </xf>
    <xf numFmtId="0" fontId="30" fillId="0" borderId="15" xfId="0" applyFont="1" applyBorder="1" applyAlignment="1">
      <alignment horizontal="right"/>
    </xf>
    <xf numFmtId="0" fontId="30" fillId="0" borderId="17" xfId="0" applyFont="1" applyBorder="1" applyAlignment="1">
      <alignment horizontal="right"/>
    </xf>
  </cellXfs>
  <cellStyles count="14">
    <cellStyle name="Excel Built-in Normal" xfId="6" xr:uid="{00000000-0005-0000-0000-000000000000}"/>
    <cellStyle name="Hipervínculo" xfId="3" builtinId="8"/>
    <cellStyle name="Millares" xfId="1" builtinId="3"/>
    <cellStyle name="Millares [0]" xfId="2" builtinId="6"/>
    <cellStyle name="Millares [0] 2" xfId="9" xr:uid="{00000000-0005-0000-0000-000004000000}"/>
    <cellStyle name="Millares [0] 2 2" xfId="10" xr:uid="{00000000-0005-0000-0000-000005000000}"/>
    <cellStyle name="Millares [0] 3" xfId="8" xr:uid="{00000000-0005-0000-0000-000006000000}"/>
    <cellStyle name="Millares 2" xfId="11" xr:uid="{00000000-0005-0000-0000-000007000000}"/>
    <cellStyle name="Millares 3" xfId="7" xr:uid="{00000000-0005-0000-0000-000008000000}"/>
    <cellStyle name="Normal" xfId="0" builtinId="0"/>
    <cellStyle name="Normal 2" xfId="12" xr:uid="{00000000-0005-0000-0000-00000A000000}"/>
    <cellStyle name="Normal 3" xfId="5" xr:uid="{00000000-0005-0000-0000-00000B000000}"/>
    <cellStyle name="Porcentaje" xfId="4" builtinId="5"/>
    <cellStyle name="Porcentaje 2" xfId="13" xr:uid="{00000000-0005-0000-0000-00000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4</xdr:col>
      <xdr:colOff>11853</xdr:colOff>
      <xdr:row>2</xdr:row>
      <xdr:rowOff>257176</xdr:rowOff>
    </xdr:to>
    <xdr:pic>
      <xdr:nvPicPr>
        <xdr:cNvPr id="4" name="Imagen 3">
          <a:extLst>
            <a:ext uri="{FF2B5EF4-FFF2-40B4-BE49-F238E27FC236}">
              <a16:creationId xmlns:a16="http://schemas.microsoft.com/office/drawing/2014/main" id="{F436C66A-E803-D2EF-CE2B-E91694A50B2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931" t="31128" r="15931" b="35522"/>
        <a:stretch/>
      </xdr:blipFill>
      <xdr:spPr>
        <a:xfrm>
          <a:off x="0" y="1"/>
          <a:ext cx="3059853" cy="7429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3"/>
  <sheetViews>
    <sheetView showGridLines="0" tabSelected="1" topLeftCell="A4" zoomScale="130" zoomScaleNormal="130" workbookViewId="0">
      <selection activeCell="U26" sqref="U26"/>
    </sheetView>
  </sheetViews>
  <sheetFormatPr baseColWidth="10" defaultRowHeight="15"/>
  <cols>
    <col min="5" max="5" width="15.140625" customWidth="1"/>
    <col min="9" max="9" width="13.28515625" customWidth="1"/>
    <col min="12" max="12" width="18.28515625" hidden="1" customWidth="1"/>
    <col min="13" max="13" width="15.85546875" hidden="1" customWidth="1"/>
    <col min="14" max="14" width="25" hidden="1" customWidth="1"/>
    <col min="15" max="15" width="14.42578125" hidden="1" customWidth="1"/>
    <col min="16" max="17" width="11.42578125" hidden="1" customWidth="1"/>
  </cols>
  <sheetData>
    <row r="1" spans="1:16">
      <c r="A1" s="47"/>
      <c r="B1" s="47"/>
      <c r="C1" s="47"/>
      <c r="D1" s="47"/>
      <c r="E1" s="47"/>
      <c r="F1" s="47"/>
      <c r="G1" s="47"/>
      <c r="H1" s="47"/>
      <c r="I1" s="47"/>
      <c r="J1" s="47"/>
      <c r="K1" s="47"/>
      <c r="N1" s="48" t="s">
        <v>66</v>
      </c>
      <c r="O1" s="49">
        <v>45292</v>
      </c>
    </row>
    <row r="2" spans="1:16" ht="23.25">
      <c r="A2" s="50"/>
      <c r="B2" s="50"/>
      <c r="C2" s="50"/>
      <c r="D2" s="47"/>
      <c r="E2" s="47"/>
      <c r="F2" s="47"/>
      <c r="G2" s="47"/>
      <c r="H2" s="47"/>
      <c r="I2" s="51"/>
      <c r="J2" s="52"/>
      <c r="K2" s="51"/>
      <c r="L2" t="s">
        <v>67</v>
      </c>
      <c r="M2" s="90">
        <v>7307.17</v>
      </c>
      <c r="N2" s="48" t="s">
        <v>68</v>
      </c>
      <c r="O2" s="49">
        <v>45199</v>
      </c>
      <c r="P2" s="53">
        <v>2023</v>
      </c>
    </row>
    <row r="3" spans="1:16" ht="23.25">
      <c r="A3" s="50"/>
      <c r="B3" s="50"/>
      <c r="C3" s="50"/>
      <c r="D3" s="47"/>
      <c r="E3" s="47"/>
      <c r="F3" s="47"/>
      <c r="G3" s="47"/>
      <c r="H3" s="47"/>
      <c r="I3" s="51"/>
      <c r="J3" s="54"/>
      <c r="K3" s="51"/>
      <c r="L3" t="s">
        <v>69</v>
      </c>
      <c r="M3" s="90">
        <v>7289.83</v>
      </c>
      <c r="N3" s="48" t="s">
        <v>70</v>
      </c>
      <c r="O3" s="49">
        <v>45565</v>
      </c>
      <c r="P3" s="53">
        <v>2024</v>
      </c>
    </row>
    <row r="4" spans="1:16" ht="27">
      <c r="A4" s="50"/>
      <c r="B4" s="91"/>
      <c r="C4" s="91"/>
      <c r="D4" s="92"/>
      <c r="E4" s="92"/>
      <c r="F4" s="92"/>
      <c r="G4" s="92"/>
      <c r="H4" s="92"/>
      <c r="I4" s="93"/>
      <c r="J4" s="94"/>
      <c r="K4" s="93"/>
      <c r="N4" s="48"/>
      <c r="O4" s="55">
        <f>+O3</f>
        <v>45565</v>
      </c>
    </row>
    <row r="5" spans="1:16" ht="27">
      <c r="A5" s="50"/>
      <c r="B5" s="91"/>
      <c r="C5" s="91"/>
      <c r="D5" s="92"/>
      <c r="E5" s="92"/>
      <c r="F5" s="92"/>
      <c r="G5" s="92"/>
      <c r="H5" s="92"/>
      <c r="I5" s="93"/>
      <c r="J5" s="95"/>
      <c r="K5" s="93"/>
    </row>
    <row r="6" spans="1:16" ht="10.5" customHeight="1">
      <c r="A6" s="50"/>
      <c r="B6" s="91"/>
      <c r="C6" s="91"/>
      <c r="D6" s="92"/>
      <c r="E6" s="92"/>
      <c r="F6" s="92"/>
      <c r="G6" s="92"/>
      <c r="H6" s="92"/>
      <c r="I6" s="92"/>
      <c r="J6" s="92"/>
      <c r="K6" s="92"/>
    </row>
    <row r="7" spans="1:16" ht="29.25" customHeight="1">
      <c r="A7" s="47"/>
      <c r="B7" s="92"/>
      <c r="C7" s="382" t="s">
        <v>84</v>
      </c>
      <c r="D7" s="382"/>
      <c r="E7" s="382"/>
      <c r="F7" s="382"/>
      <c r="G7" s="382"/>
      <c r="H7" s="382"/>
      <c r="I7" s="382"/>
      <c r="J7" s="92"/>
      <c r="K7" s="92"/>
    </row>
    <row r="8" spans="1:16" ht="22.5" customHeight="1">
      <c r="A8" s="47"/>
      <c r="B8" s="92"/>
      <c r="C8" s="382" t="s">
        <v>71</v>
      </c>
      <c r="D8" s="382"/>
      <c r="E8" s="382"/>
      <c r="F8" s="382"/>
      <c r="G8" s="382"/>
      <c r="H8" s="382"/>
      <c r="I8" s="382"/>
      <c r="J8" s="92"/>
      <c r="K8" s="92"/>
    </row>
    <row r="9" spans="1:16" ht="27">
      <c r="A9" s="47"/>
      <c r="B9" s="92"/>
      <c r="C9" s="383" t="s">
        <v>72</v>
      </c>
      <c r="D9" s="383"/>
      <c r="E9" s="383"/>
      <c r="F9" s="383"/>
      <c r="G9" s="383"/>
      <c r="H9" s="383"/>
      <c r="I9" s="383"/>
      <c r="J9" s="96"/>
      <c r="K9" s="92"/>
    </row>
    <row r="10" spans="1:16" ht="27">
      <c r="A10" s="47"/>
      <c r="B10" s="92"/>
      <c r="C10" s="384">
        <f>+O3</f>
        <v>45565</v>
      </c>
      <c r="D10" s="384"/>
      <c r="E10" s="384"/>
      <c r="F10" s="384"/>
      <c r="G10" s="384"/>
      <c r="H10" s="384"/>
      <c r="I10" s="384"/>
      <c r="J10" s="96"/>
      <c r="K10" s="92"/>
    </row>
    <row r="11" spans="1:16" ht="5.25" customHeight="1">
      <c r="A11" s="47"/>
      <c r="B11" s="92"/>
      <c r="C11" s="97"/>
      <c r="D11" s="97"/>
      <c r="E11" s="97"/>
      <c r="F11" s="97"/>
      <c r="G11" s="97"/>
      <c r="H11" s="97"/>
      <c r="I11" s="96"/>
      <c r="J11" s="96"/>
      <c r="K11" s="92"/>
    </row>
    <row r="12" spans="1:16" ht="16.5">
      <c r="A12" s="42"/>
      <c r="B12" s="98"/>
      <c r="C12" s="99"/>
      <c r="D12" s="99"/>
      <c r="E12" s="99"/>
      <c r="F12" s="99"/>
      <c r="G12" s="99"/>
      <c r="H12" s="99"/>
      <c r="I12" s="100"/>
      <c r="J12" s="100"/>
      <c r="K12" s="98"/>
    </row>
    <row r="13" spans="1:16" ht="27">
      <c r="B13" s="101"/>
      <c r="C13" s="102"/>
      <c r="D13" s="102"/>
      <c r="E13" s="103" t="s">
        <v>73</v>
      </c>
      <c r="F13" s="101"/>
      <c r="G13" s="101"/>
      <c r="H13" s="101"/>
      <c r="I13" s="101"/>
      <c r="J13" s="101"/>
      <c r="K13" s="101"/>
    </row>
    <row r="14" spans="1:16" ht="16.5">
      <c r="B14" s="104"/>
      <c r="C14" s="105" t="s">
        <v>74</v>
      </c>
      <c r="D14" s="101"/>
      <c r="E14" s="101"/>
      <c r="F14" s="101"/>
      <c r="G14" s="101"/>
      <c r="H14" s="106">
        <v>1</v>
      </c>
      <c r="I14" s="101"/>
      <c r="J14" s="101"/>
      <c r="K14" s="101"/>
    </row>
    <row r="15" spans="1:16" ht="16.5">
      <c r="B15" s="104"/>
      <c r="C15" s="106" t="s">
        <v>75</v>
      </c>
      <c r="D15" s="101"/>
      <c r="E15" s="101"/>
      <c r="F15" s="101"/>
      <c r="G15" s="101"/>
      <c r="H15" s="106">
        <v>2</v>
      </c>
      <c r="I15" s="101"/>
      <c r="J15" s="101"/>
      <c r="K15" s="101"/>
    </row>
    <row r="16" spans="1:16" ht="16.5">
      <c r="B16" s="104"/>
      <c r="C16" s="106" t="s">
        <v>76</v>
      </c>
      <c r="D16" s="101"/>
      <c r="E16" s="101"/>
      <c r="F16" s="101"/>
      <c r="G16" s="101"/>
      <c r="H16" s="106">
        <v>3</v>
      </c>
      <c r="I16" s="101"/>
      <c r="J16" s="101"/>
      <c r="K16" s="101"/>
    </row>
    <row r="17" spans="2:12" ht="16.5">
      <c r="B17" s="104"/>
      <c r="C17" s="106" t="s">
        <v>77</v>
      </c>
      <c r="D17" s="101"/>
      <c r="E17" s="101"/>
      <c r="F17" s="101"/>
      <c r="G17" s="101"/>
      <c r="H17" s="106">
        <v>4</v>
      </c>
      <c r="I17" s="101"/>
      <c r="J17" s="101"/>
      <c r="K17" s="101"/>
    </row>
    <row r="18" spans="2:12" ht="16.5">
      <c r="B18" s="104"/>
      <c r="C18" s="106" t="s">
        <v>78</v>
      </c>
      <c r="D18" s="101"/>
      <c r="E18" s="101"/>
      <c r="F18" s="101"/>
      <c r="G18" s="101"/>
      <c r="H18" s="106">
        <v>5</v>
      </c>
      <c r="I18" s="101"/>
      <c r="J18" s="101"/>
      <c r="K18" s="101"/>
    </row>
    <row r="19" spans="2:12" ht="16.5">
      <c r="B19" s="104"/>
      <c r="C19" s="106" t="s">
        <v>79</v>
      </c>
      <c r="D19" s="101"/>
      <c r="E19" s="101"/>
      <c r="F19" s="101"/>
      <c r="G19" s="101"/>
      <c r="H19" s="106">
        <v>6</v>
      </c>
      <c r="I19" s="101"/>
      <c r="J19" s="101"/>
      <c r="K19" s="101"/>
    </row>
    <row r="20" spans="2:12" ht="16.5">
      <c r="B20" s="104"/>
      <c r="C20" s="106" t="s">
        <v>80</v>
      </c>
      <c r="D20" s="101"/>
      <c r="E20" s="101"/>
      <c r="F20" s="101"/>
      <c r="G20" s="101"/>
      <c r="H20" s="106">
        <v>7</v>
      </c>
      <c r="I20" s="101"/>
      <c r="J20" s="101"/>
      <c r="K20" s="101"/>
    </row>
    <row r="21" spans="2:12" ht="16.5">
      <c r="B21" s="104"/>
      <c r="C21" s="106" t="s">
        <v>81</v>
      </c>
      <c r="D21" s="101"/>
      <c r="E21" s="101"/>
      <c r="F21" s="101"/>
      <c r="G21" s="101"/>
      <c r="H21" s="106">
        <v>8</v>
      </c>
      <c r="I21" s="101"/>
      <c r="J21" s="101"/>
      <c r="K21" s="101"/>
    </row>
    <row r="22" spans="2:12" ht="16.5">
      <c r="B22" s="101"/>
      <c r="C22" s="106" t="s">
        <v>88</v>
      </c>
      <c r="D22" s="101"/>
      <c r="E22" s="101"/>
      <c r="F22" s="101"/>
      <c r="G22" s="101"/>
      <c r="H22" s="106">
        <v>9</v>
      </c>
      <c r="I22" s="101"/>
      <c r="J22" s="101"/>
      <c r="K22" s="101"/>
    </row>
    <row r="23" spans="2:12" ht="16.5">
      <c r="B23" s="101"/>
      <c r="C23" s="106" t="s">
        <v>89</v>
      </c>
      <c r="D23" s="101"/>
      <c r="E23" s="101"/>
      <c r="F23" s="101"/>
      <c r="G23" s="101"/>
      <c r="H23" s="106">
        <v>10</v>
      </c>
      <c r="I23" s="101"/>
      <c r="J23" s="101"/>
      <c r="K23" s="101"/>
    </row>
    <row r="24" spans="2:12" ht="16.5">
      <c r="B24" s="101"/>
      <c r="C24" s="105" t="s">
        <v>83</v>
      </c>
      <c r="D24" s="101"/>
      <c r="E24" s="101"/>
      <c r="F24" s="101"/>
      <c r="G24" s="101"/>
      <c r="H24" s="106">
        <v>11</v>
      </c>
      <c r="I24" s="101"/>
      <c r="J24" s="101"/>
      <c r="K24" s="101"/>
    </row>
    <row r="25" spans="2:12" ht="16.5">
      <c r="B25" s="101"/>
      <c r="C25" s="101"/>
      <c r="D25" s="101"/>
      <c r="E25" s="101"/>
      <c r="F25" s="101"/>
      <c r="G25" s="101"/>
      <c r="H25" s="101"/>
      <c r="I25" s="101"/>
      <c r="J25" s="101"/>
      <c r="K25" s="101"/>
    </row>
    <row r="26" spans="2:12" ht="16.5">
      <c r="B26" s="101"/>
      <c r="C26" s="101"/>
      <c r="D26" s="101"/>
      <c r="E26" s="101"/>
      <c r="F26" s="101"/>
      <c r="G26" s="101"/>
      <c r="H26" s="101"/>
      <c r="I26" s="101"/>
      <c r="J26" s="101"/>
      <c r="K26" s="101"/>
    </row>
    <row r="32" spans="2:12" ht="15.75">
      <c r="L32" s="72"/>
    </row>
    <row r="33" spans="12:12" ht="15.75">
      <c r="L33" s="72"/>
    </row>
  </sheetData>
  <mergeCells count="4">
    <mergeCell ref="C7:I7"/>
    <mergeCell ref="C8:I8"/>
    <mergeCell ref="C9:I9"/>
    <mergeCell ref="C10:I10"/>
  </mergeCells>
  <hyperlinks>
    <hyperlink ref="C14" location="'1'!A1" display="ESTADO DE FLUJO DE CAJA EN DOLARES AMERICANOS" xr:uid="{00000000-0004-0000-0000-000000000000}"/>
    <hyperlink ref="H14" location="'1'!A1" display="'1'!A1" xr:uid="{00000000-0004-0000-0000-000001000000}"/>
    <hyperlink ref="C15" location="'2'!A1" display="ESTADO DE VARIACION DEL ACTIVO NETO EN DOLARES AMERICANOS" xr:uid="{00000000-0004-0000-0000-000002000000}"/>
    <hyperlink ref="H15" location="'2'!A1" display="'2'!A1" xr:uid="{00000000-0004-0000-0000-000003000000}"/>
    <hyperlink ref="C16" location="'3'!A1" display="ESTADO DE RESULTADO EN DOLARES AMERICANOS" xr:uid="{00000000-0004-0000-0000-000004000000}"/>
    <hyperlink ref="H16" location="'3'!A1" display="'3'!A1" xr:uid="{00000000-0004-0000-0000-000005000000}"/>
    <hyperlink ref="C17" location="'4'!A1" display="BALANCE GENERAL EN DOLARES AMERICANOS" xr:uid="{00000000-0004-0000-0000-000006000000}"/>
    <hyperlink ref="H17" location="'4'!A1" display="'4'!A1" xr:uid="{00000000-0004-0000-0000-000007000000}"/>
    <hyperlink ref="C18" location="'5'!A1" display="BALANCE GENERAL EN GUARANIES" xr:uid="{00000000-0004-0000-0000-000008000000}"/>
    <hyperlink ref="H18" location="'5'!A1" display="'5'!A1" xr:uid="{00000000-0004-0000-0000-000009000000}"/>
    <hyperlink ref="C19" location="'6'!A1" display="ESTADO DE RESULTADO EN GUARANIES" xr:uid="{00000000-0004-0000-0000-00000A000000}"/>
    <hyperlink ref="H19" location="'6'!A1" display="'6'!A1" xr:uid="{00000000-0004-0000-0000-00000B000000}"/>
    <hyperlink ref="C20" location="'7'!A1" display="ESTADO DE VARIACION DEL ACTIVO NETO EN GUARANIES" xr:uid="{00000000-0004-0000-0000-00000C000000}"/>
    <hyperlink ref="H20" location="'7'!A1" display="'7'!A1" xr:uid="{00000000-0004-0000-0000-00000D000000}"/>
    <hyperlink ref="C21" location="'8'!A1" display="ESTADO DE FLUJO DE CAJA EN GUARANIES" xr:uid="{00000000-0004-0000-0000-00000E000000}"/>
    <hyperlink ref="H21" location="'8'!A1" display="'8'!A1" xr:uid="{00000000-0004-0000-0000-00000F000000}"/>
    <hyperlink ref="C22" location="'9'!A1" display="INFORME SINDICO" xr:uid="{00000000-0004-0000-0000-000010000000}"/>
    <hyperlink ref="H22" location="'9'!A1" display="'9'!A1" xr:uid="{00000000-0004-0000-0000-000011000000}"/>
    <hyperlink ref="C23" location="'10'!A1" display="NOTAS A LOS ESTADOS CONTABLES" xr:uid="{00000000-0004-0000-0000-000012000000}"/>
    <hyperlink ref="H23" location="'10'!A1" display="'10'!A1" xr:uid="{00000000-0004-0000-0000-000013000000}"/>
    <hyperlink ref="C24" location="'11'!A1" display="CUADRO DE INVERSIONES" xr:uid="{00000000-0004-0000-0000-000014000000}"/>
    <hyperlink ref="H24" location="'11'!A1" display="'11'!A1" xr:uid="{00000000-0004-0000-0000-000015000000}"/>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36"/>
  <sheetViews>
    <sheetView showGridLines="0" zoomScale="85" zoomScaleNormal="85" workbookViewId="0">
      <selection activeCell="I11" sqref="I11"/>
    </sheetView>
  </sheetViews>
  <sheetFormatPr baseColWidth="10" defaultColWidth="9.140625" defaultRowHeight="14.25"/>
  <cols>
    <col min="1" max="1" width="3.7109375" style="1" customWidth="1"/>
    <col min="2" max="2" width="70.85546875" style="1" customWidth="1"/>
    <col min="3" max="3" width="19.85546875" style="1" customWidth="1"/>
    <col min="4" max="4" width="2.85546875" style="1" customWidth="1"/>
    <col min="5" max="5" width="16.140625" style="1" customWidth="1"/>
    <col min="6" max="6" width="15.140625" style="4" bestFit="1" customWidth="1"/>
    <col min="7" max="7" width="7.42578125" style="4" customWidth="1"/>
    <col min="8" max="8" width="12.28515625" style="4" bestFit="1" customWidth="1"/>
    <col min="9" max="9" width="12.85546875" style="4" bestFit="1" customWidth="1"/>
    <col min="10" max="16384" width="9.140625" style="4"/>
  </cols>
  <sheetData>
    <row r="1" spans="1:8" ht="16.5">
      <c r="B1" s="107"/>
      <c r="C1" s="107"/>
      <c r="D1" s="104"/>
      <c r="E1" s="107"/>
      <c r="F1" s="107"/>
      <c r="G1" s="2"/>
    </row>
    <row r="2" spans="1:8" ht="16.5">
      <c r="B2" s="107"/>
      <c r="C2" s="108"/>
      <c r="D2" s="104"/>
      <c r="E2" s="391"/>
      <c r="F2" s="391"/>
      <c r="G2" s="3"/>
    </row>
    <row r="3" spans="1:8" ht="27">
      <c r="B3" s="386" t="s">
        <v>277</v>
      </c>
      <c r="C3" s="386"/>
      <c r="D3" s="386"/>
      <c r="E3" s="386"/>
      <c r="F3" s="108"/>
      <c r="G3" s="34"/>
    </row>
    <row r="4" spans="1:8" ht="21">
      <c r="A4" s="4"/>
      <c r="B4" s="392" t="s">
        <v>331</v>
      </c>
      <c r="C4" s="392"/>
      <c r="D4" s="392"/>
      <c r="E4" s="392"/>
      <c r="F4" s="109"/>
    </row>
    <row r="5" spans="1:8" ht="16.5">
      <c r="B5" s="104"/>
      <c r="C5" s="110"/>
      <c r="D5" s="104"/>
      <c r="E5" s="104"/>
      <c r="F5" s="109"/>
    </row>
    <row r="6" spans="1:8" ht="16.5">
      <c r="A6" s="14"/>
      <c r="B6" s="111"/>
      <c r="C6" s="389">
        <f>+INDICE!P3</f>
        <v>2024</v>
      </c>
      <c r="D6" s="112"/>
      <c r="E6" s="387">
        <f>+INDICE!P2</f>
        <v>2023</v>
      </c>
      <c r="F6" s="109"/>
      <c r="G6" s="10"/>
      <c r="H6" s="10"/>
    </row>
    <row r="7" spans="1:8" s="6" customFormat="1" ht="16.5">
      <c r="A7" s="1"/>
      <c r="B7" s="113"/>
      <c r="C7" s="390"/>
      <c r="D7" s="114"/>
      <c r="E7" s="388"/>
      <c r="F7" s="115"/>
      <c r="G7" s="11"/>
      <c r="H7" s="11"/>
    </row>
    <row r="8" spans="1:8" s="6" customFormat="1" ht="16.5">
      <c r="A8" s="14"/>
      <c r="B8" s="113"/>
      <c r="C8" s="116" t="s">
        <v>85</v>
      </c>
      <c r="D8" s="116"/>
      <c r="E8" s="117" t="s">
        <v>85</v>
      </c>
      <c r="F8" s="115"/>
      <c r="G8" s="11"/>
      <c r="H8" s="11"/>
    </row>
    <row r="9" spans="1:8" s="6" customFormat="1" ht="16.5">
      <c r="A9" s="1"/>
      <c r="B9" s="118"/>
      <c r="C9" s="119"/>
      <c r="D9" s="120"/>
      <c r="E9" s="121"/>
      <c r="F9" s="115"/>
      <c r="G9" s="11"/>
      <c r="H9" s="11"/>
    </row>
    <row r="10" spans="1:8" s="6" customFormat="1" ht="16.5">
      <c r="A10" s="14"/>
      <c r="B10" s="122" t="s">
        <v>2</v>
      </c>
      <c r="C10" s="364"/>
      <c r="D10" s="365"/>
      <c r="E10" s="366">
        <v>384261.91</v>
      </c>
      <c r="F10" s="115"/>
      <c r="G10" s="11"/>
      <c r="H10" s="11"/>
    </row>
    <row r="11" spans="1:8" s="6" customFormat="1" ht="16.5">
      <c r="A11" s="1"/>
      <c r="B11" s="118" t="s">
        <v>3</v>
      </c>
      <c r="C11" s="367"/>
      <c r="D11" s="365"/>
      <c r="E11" s="368"/>
      <c r="F11" s="115"/>
      <c r="G11" s="11"/>
      <c r="H11" s="11"/>
    </row>
    <row r="12" spans="1:8" s="6" customFormat="1" ht="16.5">
      <c r="A12" s="14"/>
      <c r="B12" s="122" t="s">
        <v>86</v>
      </c>
      <c r="C12" s="369"/>
      <c r="D12" s="370"/>
      <c r="E12" s="371"/>
      <c r="F12" s="115"/>
      <c r="G12" s="11"/>
      <c r="H12" s="11"/>
    </row>
    <row r="13" spans="1:8" s="6" customFormat="1" ht="16.5">
      <c r="A13" s="1"/>
      <c r="B13" s="122" t="s">
        <v>5</v>
      </c>
      <c r="C13" s="369">
        <v>0</v>
      </c>
      <c r="D13" s="370"/>
      <c r="E13" s="371"/>
      <c r="F13" s="115"/>
      <c r="G13" s="11"/>
      <c r="H13" s="11"/>
    </row>
    <row r="14" spans="1:8" s="6" customFormat="1" ht="16.5">
      <c r="A14" s="14"/>
      <c r="B14" s="118" t="s">
        <v>6</v>
      </c>
      <c r="C14" s="369">
        <v>0</v>
      </c>
      <c r="D14" s="369"/>
      <c r="E14" s="371">
        <v>-333885.49</v>
      </c>
      <c r="F14" s="115"/>
      <c r="G14" s="11"/>
      <c r="H14" s="11"/>
    </row>
    <row r="15" spans="1:8" s="6" customFormat="1" ht="16.5">
      <c r="A15" s="1"/>
      <c r="B15" s="118" t="s">
        <v>87</v>
      </c>
      <c r="C15" s="369">
        <v>0</v>
      </c>
      <c r="D15" s="370"/>
      <c r="E15" s="371">
        <v>0</v>
      </c>
      <c r="F15" s="115"/>
      <c r="G15" s="11"/>
      <c r="H15" s="11"/>
    </row>
    <row r="16" spans="1:8" s="6" customFormat="1" ht="16.5">
      <c r="A16" s="14"/>
      <c r="B16" s="118" t="s">
        <v>8</v>
      </c>
      <c r="C16" s="369">
        <v>0</v>
      </c>
      <c r="D16" s="370"/>
      <c r="E16" s="371">
        <v>-9.6199999999998909</v>
      </c>
      <c r="F16" s="115"/>
      <c r="G16" s="11"/>
      <c r="H16" s="11"/>
    </row>
    <row r="17" spans="1:9" s="6" customFormat="1" ht="16.5">
      <c r="A17" s="1"/>
      <c r="B17" s="118" t="s">
        <v>9</v>
      </c>
      <c r="C17" s="372">
        <v>0</v>
      </c>
      <c r="D17" s="370"/>
      <c r="E17" s="373">
        <v>0</v>
      </c>
      <c r="F17" s="115"/>
      <c r="G17" s="11"/>
      <c r="H17" s="11"/>
    </row>
    <row r="18" spans="1:9" s="6" customFormat="1" ht="16.5">
      <c r="A18" s="14"/>
      <c r="B18" s="118" t="s">
        <v>10</v>
      </c>
      <c r="C18" s="374">
        <f>SUM(C14:C17)</f>
        <v>0</v>
      </c>
      <c r="D18" s="365"/>
      <c r="E18" s="375">
        <f>SUM(E14:E17)</f>
        <v>-333895.11</v>
      </c>
      <c r="F18" s="115"/>
      <c r="G18" s="11"/>
      <c r="H18" s="11"/>
    </row>
    <row r="19" spans="1:9" s="6" customFormat="1" ht="16.5">
      <c r="A19" s="1"/>
      <c r="B19" s="118"/>
      <c r="C19" s="369"/>
      <c r="D19" s="370"/>
      <c r="E19" s="371"/>
      <c r="F19" s="115"/>
      <c r="G19" s="11"/>
      <c r="H19" s="11"/>
    </row>
    <row r="20" spans="1:9" s="6" customFormat="1" ht="16.5">
      <c r="A20" s="14"/>
      <c r="B20" s="118" t="s">
        <v>11</v>
      </c>
      <c r="C20" s="369"/>
      <c r="D20" s="370"/>
      <c r="E20" s="371"/>
      <c r="F20" s="115"/>
      <c r="G20" s="11"/>
      <c r="H20" s="11"/>
    </row>
    <row r="21" spans="1:9" s="6" customFormat="1" ht="16.5">
      <c r="A21" s="1"/>
      <c r="B21" s="122" t="s">
        <v>12</v>
      </c>
      <c r="C21" s="369"/>
      <c r="D21" s="370"/>
      <c r="E21" s="371"/>
      <c r="F21" s="115"/>
      <c r="G21" s="11"/>
      <c r="H21" s="11"/>
    </row>
    <row r="22" spans="1:9" s="6" customFormat="1" ht="16.5">
      <c r="A22" s="14"/>
      <c r="B22" s="118" t="s">
        <v>13</v>
      </c>
      <c r="C22" s="369">
        <v>0</v>
      </c>
      <c r="D22" s="370"/>
      <c r="E22" s="371">
        <v>-34411.119999999697</v>
      </c>
      <c r="F22" s="115"/>
      <c r="G22" s="11"/>
      <c r="H22" s="11"/>
    </row>
    <row r="23" spans="1:9" s="6" customFormat="1" ht="16.5">
      <c r="A23" s="1"/>
      <c r="B23" s="118" t="s">
        <v>14</v>
      </c>
      <c r="C23" s="376">
        <v>0</v>
      </c>
      <c r="D23" s="370"/>
      <c r="E23" s="377">
        <v>0</v>
      </c>
      <c r="F23" s="115"/>
    </row>
    <row r="24" spans="1:9" s="6" customFormat="1" ht="16.5">
      <c r="A24" s="14"/>
      <c r="B24" s="118" t="s">
        <v>15</v>
      </c>
      <c r="C24" s="378">
        <f>SUM(C22:C23)</f>
        <v>0</v>
      </c>
      <c r="D24" s="370"/>
      <c r="E24" s="371">
        <f>SUM(E22:E23)</f>
        <v>-34411.119999999697</v>
      </c>
      <c r="F24" s="115"/>
    </row>
    <row r="25" spans="1:9" s="6" customFormat="1" ht="17.25" thickBot="1">
      <c r="A25" s="1"/>
      <c r="B25" s="123" t="s">
        <v>16</v>
      </c>
      <c r="C25" s="379">
        <f>+C10+C18+C24</f>
        <v>0</v>
      </c>
      <c r="D25" s="380"/>
      <c r="E25" s="381">
        <f>+E10+E18+E24</f>
        <v>15955.680000000291</v>
      </c>
      <c r="F25" s="115"/>
      <c r="H25" s="11"/>
      <c r="I25" s="11"/>
    </row>
    <row r="26" spans="1:9" s="6" customFormat="1" ht="17.25" thickTop="1">
      <c r="A26" s="14"/>
      <c r="B26" s="113"/>
      <c r="C26" s="124"/>
      <c r="D26" s="125"/>
      <c r="E26" s="126"/>
      <c r="F26" s="115"/>
      <c r="H26" s="11"/>
    </row>
    <row r="27" spans="1:9" s="6" customFormat="1" ht="16.5">
      <c r="A27" s="1"/>
      <c r="B27" s="104"/>
      <c r="C27" s="127"/>
      <c r="D27" s="128"/>
      <c r="E27" s="128"/>
      <c r="F27" s="115"/>
    </row>
    <row r="28" spans="1:9" s="6" customFormat="1" ht="16.5">
      <c r="A28" s="1"/>
      <c r="B28" s="104" t="s">
        <v>303</v>
      </c>
      <c r="C28" s="128"/>
      <c r="D28" s="128"/>
      <c r="E28" s="128"/>
      <c r="F28" s="115"/>
    </row>
    <row r="29" spans="1:9" ht="16.5">
      <c r="B29" s="104"/>
      <c r="C29" s="129"/>
      <c r="D29" s="129"/>
      <c r="E29" s="129"/>
      <c r="F29" s="109"/>
    </row>
    <row r="30" spans="1:9" ht="16.5">
      <c r="B30" s="130"/>
      <c r="C30" s="131"/>
      <c r="D30" s="131"/>
      <c r="E30" s="131"/>
      <c r="F30" s="131"/>
      <c r="G30" s="10"/>
      <c r="H30" s="10"/>
    </row>
    <row r="31" spans="1:9" ht="15">
      <c r="B31" s="5"/>
      <c r="C31" s="9"/>
      <c r="D31" s="13"/>
      <c r="E31" s="13"/>
    </row>
    <row r="32" spans="1:9" ht="15">
      <c r="B32" s="14"/>
      <c r="C32" s="56"/>
      <c r="D32" s="13"/>
      <c r="E32" s="13"/>
    </row>
    <row r="33" spans="2:7">
      <c r="C33" s="9"/>
      <c r="D33" s="13"/>
      <c r="E33" s="13"/>
      <c r="F33" s="67"/>
    </row>
    <row r="34" spans="2:7" ht="15">
      <c r="B34" s="7"/>
      <c r="C34" s="385"/>
      <c r="D34" s="385"/>
      <c r="E34" s="385"/>
      <c r="F34" s="385"/>
      <c r="G34" s="385"/>
    </row>
    <row r="35" spans="2:7" ht="15">
      <c r="B35" s="7"/>
      <c r="C35" s="385"/>
      <c r="D35" s="385"/>
      <c r="E35" s="385"/>
      <c r="F35" s="385"/>
      <c r="G35" s="385"/>
    </row>
    <row r="36" spans="2:7">
      <c r="C36" s="13"/>
      <c r="D36" s="13"/>
      <c r="E36" s="13"/>
    </row>
  </sheetData>
  <mergeCells count="7">
    <mergeCell ref="C35:G35"/>
    <mergeCell ref="B3:E3"/>
    <mergeCell ref="E6:E7"/>
    <mergeCell ref="C6:C7"/>
    <mergeCell ref="E2:F2"/>
    <mergeCell ref="B4:E4"/>
    <mergeCell ref="C34:G3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7"/>
  <sheetViews>
    <sheetView showGridLines="0" topLeftCell="A6" workbookViewId="0">
      <selection activeCell="D11" sqref="D11"/>
    </sheetView>
  </sheetViews>
  <sheetFormatPr baseColWidth="10" defaultColWidth="9.140625" defaultRowHeight="15"/>
  <cols>
    <col min="1" max="1" width="5.7109375" customWidth="1"/>
    <col min="2" max="2" width="30.28515625" customWidth="1"/>
    <col min="3" max="3" width="21.7109375" customWidth="1"/>
    <col min="4" max="4" width="17.7109375" customWidth="1"/>
    <col min="5" max="5" width="25" customWidth="1"/>
    <col min="6" max="6" width="7.42578125" customWidth="1"/>
    <col min="7" max="7" width="13" bestFit="1" customWidth="1"/>
    <col min="8" max="8" width="10.140625" style="16" bestFit="1" customWidth="1"/>
    <col min="9" max="11" width="12.42578125" customWidth="1"/>
  </cols>
  <sheetData>
    <row r="1" spans="1:13" ht="16.5">
      <c r="A1" s="178"/>
      <c r="B1" s="134"/>
      <c r="C1" s="134"/>
      <c r="D1" s="134"/>
      <c r="E1" s="101"/>
      <c r="F1" s="101"/>
      <c r="G1" s="101"/>
      <c r="H1" s="132"/>
    </row>
    <row r="2" spans="1:13" ht="16.5">
      <c r="A2" s="133"/>
      <c r="B2" s="394" t="s">
        <v>277</v>
      </c>
      <c r="C2" s="394"/>
      <c r="D2" s="394"/>
      <c r="E2" s="394"/>
      <c r="F2" s="108"/>
      <c r="G2" s="134"/>
      <c r="H2" s="198"/>
      <c r="I2" s="18"/>
      <c r="J2" s="18"/>
      <c r="K2" s="18"/>
    </row>
    <row r="3" spans="1:13" ht="16.5">
      <c r="A3" s="178"/>
      <c r="B3" s="395" t="s">
        <v>17</v>
      </c>
      <c r="C3" s="395"/>
      <c r="D3" s="395"/>
      <c r="E3" s="395"/>
      <c r="F3" s="199"/>
      <c r="G3" s="199"/>
      <c r="H3" s="199"/>
      <c r="I3" s="21"/>
      <c r="J3" s="21"/>
      <c r="K3" s="21"/>
    </row>
    <row r="4" spans="1:13" ht="16.5">
      <c r="A4" s="179"/>
      <c r="B4" s="396" t="s">
        <v>332</v>
      </c>
      <c r="C4" s="396"/>
      <c r="D4" s="396"/>
      <c r="E4" s="396"/>
      <c r="F4" s="134"/>
      <c r="G4" s="134"/>
      <c r="H4" s="134"/>
      <c r="I4" s="21"/>
      <c r="J4" s="21"/>
      <c r="K4" s="21"/>
    </row>
    <row r="5" spans="1:13" ht="16.5">
      <c r="A5" s="179"/>
      <c r="B5" s="393"/>
      <c r="C5" s="393"/>
      <c r="D5" s="393"/>
      <c r="E5" s="393"/>
      <c r="F5" s="393"/>
      <c r="G5" s="393"/>
      <c r="H5" s="393"/>
      <c r="I5" s="21"/>
      <c r="J5" s="21"/>
      <c r="K5" s="21"/>
    </row>
    <row r="6" spans="1:13" ht="30">
      <c r="A6" s="179"/>
      <c r="B6" s="181" t="s">
        <v>18</v>
      </c>
      <c r="C6" s="182" t="s">
        <v>19</v>
      </c>
      <c r="D6" s="181" t="s">
        <v>20</v>
      </c>
      <c r="E6" s="183" t="s">
        <v>334</v>
      </c>
      <c r="F6" s="179"/>
      <c r="G6" s="179"/>
      <c r="H6" s="184"/>
      <c r="I6" s="21"/>
      <c r="J6" s="21"/>
      <c r="K6" s="21"/>
    </row>
    <row r="7" spans="1:13" ht="16.5">
      <c r="A7" s="179"/>
      <c r="B7" s="185" t="s">
        <v>21</v>
      </c>
      <c r="C7" s="352">
        <v>5000000</v>
      </c>
      <c r="D7" s="353">
        <v>197511.23000000004</v>
      </c>
      <c r="E7" s="354">
        <f t="shared" ref="E7:E14" si="0">+C7+D7</f>
        <v>5197511.2300000004</v>
      </c>
      <c r="F7" s="179"/>
      <c r="G7" s="179"/>
      <c r="H7" s="184"/>
      <c r="I7" s="21"/>
      <c r="J7" s="21"/>
      <c r="K7" s="22"/>
    </row>
    <row r="8" spans="1:13" ht="15.75">
      <c r="A8" s="102"/>
      <c r="B8" s="186"/>
      <c r="C8" s="355"/>
      <c r="D8" s="355"/>
      <c r="E8" s="356"/>
      <c r="F8" s="102"/>
      <c r="G8" s="102"/>
      <c r="H8" s="147"/>
    </row>
    <row r="9" spans="1:13" ht="15.75">
      <c r="A9" s="109"/>
      <c r="B9" s="186" t="s">
        <v>22</v>
      </c>
      <c r="C9" s="357"/>
      <c r="D9" s="357"/>
      <c r="E9" s="356"/>
      <c r="F9" s="187"/>
      <c r="G9" s="187"/>
      <c r="H9" s="188"/>
      <c r="I9" s="24"/>
      <c r="J9" s="24"/>
      <c r="K9" s="24"/>
    </row>
    <row r="10" spans="1:13" ht="15.75">
      <c r="A10" s="109"/>
      <c r="B10" s="189" t="s">
        <v>14</v>
      </c>
      <c r="C10" s="357">
        <v>0</v>
      </c>
      <c r="D10" s="357"/>
      <c r="E10" s="356">
        <f t="shared" si="0"/>
        <v>0</v>
      </c>
      <c r="F10" s="187"/>
      <c r="G10" s="187"/>
      <c r="H10" s="188"/>
      <c r="I10" s="24"/>
      <c r="J10" s="24"/>
      <c r="K10" s="24"/>
    </row>
    <row r="11" spans="1:13" ht="15.75">
      <c r="A11" s="180"/>
      <c r="B11" s="190" t="s">
        <v>23</v>
      </c>
      <c r="C11" s="358">
        <v>5000000</v>
      </c>
      <c r="D11" s="358">
        <v>197511.23</v>
      </c>
      <c r="E11" s="356">
        <f t="shared" si="0"/>
        <v>5197511.2300000004</v>
      </c>
      <c r="F11" s="191"/>
      <c r="G11" s="180"/>
      <c r="H11" s="192"/>
      <c r="I11" s="26"/>
      <c r="J11" s="27"/>
      <c r="K11" s="27"/>
    </row>
    <row r="12" spans="1:13" ht="15.75">
      <c r="A12" s="180"/>
      <c r="B12" s="190" t="s">
        <v>305</v>
      </c>
      <c r="C12" s="359"/>
      <c r="D12" s="360">
        <v>0</v>
      </c>
      <c r="E12" s="356">
        <f>+C12+D12</f>
        <v>0</v>
      </c>
      <c r="F12" s="191"/>
      <c r="G12" s="180"/>
      <c r="H12" s="192"/>
      <c r="I12" s="26"/>
      <c r="J12" s="27"/>
      <c r="K12" s="27"/>
    </row>
    <row r="13" spans="1:13" ht="15.75">
      <c r="A13" s="180"/>
      <c r="B13" s="190" t="s">
        <v>308</v>
      </c>
      <c r="C13" s="359"/>
      <c r="D13" s="360">
        <v>0</v>
      </c>
      <c r="E13" s="356"/>
      <c r="F13" s="191"/>
      <c r="G13" s="180"/>
      <c r="H13" s="192"/>
      <c r="I13" s="26"/>
      <c r="J13" s="27"/>
      <c r="K13" s="27"/>
    </row>
    <row r="14" spans="1:13" ht="15.75">
      <c r="A14" s="109"/>
      <c r="B14" s="193" t="s">
        <v>24</v>
      </c>
      <c r="C14" s="361"/>
      <c r="D14" s="356">
        <v>0</v>
      </c>
      <c r="E14" s="356">
        <f t="shared" si="0"/>
        <v>0</v>
      </c>
      <c r="F14" s="109"/>
      <c r="G14" s="109"/>
      <c r="H14" s="142"/>
      <c r="I14" s="23"/>
      <c r="J14" s="23"/>
      <c r="K14" s="23"/>
    </row>
    <row r="15" spans="1:13" ht="30">
      <c r="A15" s="109"/>
      <c r="B15" s="194" t="s">
        <v>25</v>
      </c>
      <c r="C15" s="362">
        <f>+C7+C10-C11</f>
        <v>0</v>
      </c>
      <c r="D15" s="362">
        <f>+D7+D12+D14+D13-D11</f>
        <v>0</v>
      </c>
      <c r="E15" s="183" t="s">
        <v>333</v>
      </c>
      <c r="F15" s="131"/>
      <c r="G15" s="142"/>
      <c r="H15" s="142"/>
      <c r="I15" s="29"/>
      <c r="J15" s="29"/>
      <c r="K15" s="29"/>
    </row>
    <row r="16" spans="1:13" ht="22.5" customHeight="1" thickBot="1">
      <c r="A16" s="109"/>
      <c r="B16" s="195"/>
      <c r="C16" s="196"/>
      <c r="D16" s="196"/>
      <c r="E16" s="363">
        <f>+C15+D15</f>
        <v>0</v>
      </c>
      <c r="F16" s="131"/>
      <c r="G16" s="142"/>
      <c r="H16" s="142"/>
      <c r="I16" s="29"/>
      <c r="J16" s="29"/>
      <c r="K16" s="29"/>
      <c r="M16" s="30"/>
    </row>
    <row r="17" spans="1:13" ht="16.5" thickTop="1">
      <c r="A17" s="197"/>
      <c r="B17" s="131"/>
      <c r="C17" s="131"/>
      <c r="D17" s="131"/>
      <c r="E17" s="142"/>
      <c r="F17" s="131"/>
      <c r="G17" s="142"/>
      <c r="H17" s="142"/>
      <c r="I17" s="29"/>
      <c r="J17" s="29"/>
      <c r="K17" s="29"/>
      <c r="M17" s="30"/>
    </row>
    <row r="18" spans="1:13" ht="15.75">
      <c r="A18" s="109"/>
      <c r="B18" s="109" t="s">
        <v>303</v>
      </c>
      <c r="C18" s="131"/>
      <c r="D18" s="131"/>
      <c r="E18" s="131"/>
      <c r="F18" s="131"/>
      <c r="G18" s="131"/>
      <c r="H18" s="142"/>
      <c r="I18" s="29"/>
      <c r="J18" s="29"/>
      <c r="K18" s="29"/>
    </row>
    <row r="19" spans="1:13" ht="16.5">
      <c r="A19" s="135"/>
      <c r="B19" s="130"/>
      <c r="C19" s="129"/>
      <c r="D19" s="136"/>
      <c r="E19" s="137"/>
      <c r="F19" s="136"/>
      <c r="G19" s="136"/>
      <c r="H19" s="137"/>
      <c r="I19" s="29"/>
      <c r="J19" s="29"/>
      <c r="K19" s="29"/>
    </row>
    <row r="20" spans="1:13" ht="17.25" customHeight="1">
      <c r="A20" s="135"/>
      <c r="B20" s="130"/>
      <c r="C20" s="130"/>
      <c r="D20" s="136"/>
      <c r="E20" s="137"/>
      <c r="F20" s="136"/>
      <c r="G20" s="136"/>
      <c r="H20" s="137"/>
      <c r="I20" s="28"/>
      <c r="J20" s="29"/>
      <c r="K20" s="29"/>
    </row>
    <row r="21" spans="1:13">
      <c r="A21" s="23"/>
      <c r="B21" s="5"/>
      <c r="C21" s="13"/>
      <c r="D21" s="29"/>
      <c r="E21" s="28"/>
      <c r="F21" s="29"/>
      <c r="G21" s="29"/>
      <c r="H21" s="28"/>
      <c r="I21" s="29"/>
      <c r="J21" s="29"/>
      <c r="K21" s="29"/>
    </row>
    <row r="22" spans="1:13">
      <c r="A22" s="23"/>
      <c r="B22" s="14"/>
      <c r="C22" s="29"/>
      <c r="D22" s="29"/>
      <c r="E22" s="29"/>
      <c r="F22" s="29"/>
      <c r="G22" s="29"/>
      <c r="H22" s="28"/>
      <c r="I22" s="29"/>
      <c r="J22" s="29"/>
      <c r="K22" s="29"/>
    </row>
    <row r="23" spans="1:13">
      <c r="A23" s="23"/>
      <c r="B23" s="29"/>
      <c r="C23" s="29"/>
      <c r="D23" s="29"/>
      <c r="E23" s="29"/>
      <c r="F23" s="29"/>
      <c r="G23" s="29"/>
      <c r="H23" s="28"/>
      <c r="I23" s="29"/>
      <c r="J23" s="29"/>
      <c r="K23" s="29"/>
    </row>
    <row r="24" spans="1:13">
      <c r="A24" s="23"/>
      <c r="B24" s="29"/>
      <c r="C24" s="29"/>
      <c r="D24" s="29"/>
      <c r="E24" s="29"/>
      <c r="F24" s="29"/>
      <c r="G24" s="29"/>
      <c r="H24" s="28"/>
      <c r="I24" s="29"/>
      <c r="J24" s="29"/>
      <c r="K24" s="29"/>
    </row>
    <row r="25" spans="1:13">
      <c r="A25" s="23"/>
      <c r="B25" s="29"/>
      <c r="C25" s="29"/>
      <c r="D25" s="29"/>
      <c r="E25" s="29"/>
      <c r="F25" s="29"/>
      <c r="G25" s="29"/>
      <c r="H25" s="28"/>
      <c r="I25" s="29"/>
      <c r="J25" s="29"/>
      <c r="K25" s="29"/>
    </row>
    <row r="26" spans="1:13">
      <c r="A26" s="32"/>
      <c r="B26" s="29"/>
      <c r="C26" s="29"/>
      <c r="D26" s="29"/>
      <c r="E26" s="29"/>
      <c r="F26" s="29"/>
      <c r="G26" s="29"/>
      <c r="H26" s="28"/>
      <c r="I26" s="29"/>
      <c r="J26" s="29"/>
      <c r="K26" s="29"/>
    </row>
    <row r="27" spans="1:13">
      <c r="A27" s="32"/>
      <c r="B27" s="29"/>
      <c r="C27" s="29"/>
      <c r="D27" s="29"/>
      <c r="E27" s="29"/>
      <c r="F27" s="29"/>
      <c r="G27" s="29"/>
      <c r="H27" s="28"/>
      <c r="I27" s="29"/>
      <c r="J27" s="29"/>
      <c r="K27" s="29"/>
    </row>
    <row r="29" spans="1:13">
      <c r="J29" s="30"/>
    </row>
    <row r="30" spans="1:13">
      <c r="G30" s="30"/>
    </row>
    <row r="31" spans="1:13">
      <c r="J31" s="30"/>
    </row>
    <row r="32" spans="1:13">
      <c r="J32" s="30"/>
    </row>
    <row r="33" spans="2:10">
      <c r="J33" s="30"/>
    </row>
    <row r="36" spans="2:10">
      <c r="B36" s="7"/>
      <c r="C36" s="5"/>
      <c r="D36" s="5"/>
      <c r="E36" s="385"/>
      <c r="F36" s="385"/>
      <c r="G36" s="385"/>
      <c r="H36" s="385"/>
    </row>
    <row r="37" spans="2:10">
      <c r="B37" s="7"/>
      <c r="C37" s="5"/>
      <c r="D37" s="5"/>
      <c r="E37" s="385"/>
      <c r="F37" s="385"/>
      <c r="G37" s="385"/>
      <c r="H37" s="385"/>
    </row>
  </sheetData>
  <mergeCells count="6">
    <mergeCell ref="B5:H5"/>
    <mergeCell ref="E36:H36"/>
    <mergeCell ref="E37:H37"/>
    <mergeCell ref="B2:E2"/>
    <mergeCell ref="B3:E3"/>
    <mergeCell ref="B4:E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50"/>
  <sheetViews>
    <sheetView showGridLines="0" zoomScale="85" zoomScaleNormal="85" workbookViewId="0">
      <selection activeCell="G10" sqref="G10"/>
    </sheetView>
  </sheetViews>
  <sheetFormatPr baseColWidth="10" defaultColWidth="9.140625" defaultRowHeight="15"/>
  <cols>
    <col min="1" max="1" width="8.85546875" customWidth="1"/>
    <col min="2" max="2" width="50.5703125" customWidth="1"/>
    <col min="3" max="3" width="14.42578125" style="42" customWidth="1"/>
    <col min="4" max="4" width="27.5703125" style="8" customWidth="1"/>
    <col min="5" max="5" width="8.85546875" customWidth="1"/>
    <col min="6" max="6" width="16.140625" style="16" bestFit="1" customWidth="1"/>
    <col min="7" max="7" width="11.7109375" style="16" bestFit="1" customWidth="1"/>
  </cols>
  <sheetData>
    <row r="1" spans="1:7" s="4" customFormat="1" ht="16.5">
      <c r="A1" s="109"/>
      <c r="B1" s="107"/>
      <c r="C1" s="138"/>
      <c r="D1" s="141"/>
      <c r="E1" s="144"/>
      <c r="F1" s="38"/>
      <c r="G1" s="38"/>
    </row>
    <row r="2" spans="1:7" s="4" customFormat="1" ht="16.5">
      <c r="A2" s="109"/>
      <c r="B2" s="394" t="s">
        <v>0</v>
      </c>
      <c r="C2" s="394"/>
      <c r="D2" s="394"/>
      <c r="E2" s="146"/>
      <c r="F2" s="38"/>
      <c r="G2" s="38"/>
    </row>
    <row r="3" spans="1:7" ht="21.75" customHeight="1">
      <c r="A3" s="102"/>
      <c r="B3" s="395" t="s">
        <v>336</v>
      </c>
      <c r="C3" s="395"/>
      <c r="D3" s="395"/>
      <c r="E3" s="102"/>
    </row>
    <row r="4" spans="1:7" ht="16.5">
      <c r="A4" s="102"/>
      <c r="B4" s="397" t="s">
        <v>38</v>
      </c>
      <c r="C4" s="397"/>
      <c r="D4" s="397"/>
      <c r="E4" s="102"/>
    </row>
    <row r="5" spans="1:7" ht="21.75" customHeight="1">
      <c r="A5" s="102"/>
      <c r="B5" s="162"/>
      <c r="C5" s="162"/>
      <c r="D5" s="162"/>
      <c r="E5" s="102"/>
    </row>
    <row r="6" spans="1:7" ht="15.75">
      <c r="A6" s="102"/>
      <c r="B6" s="148" t="s">
        <v>39</v>
      </c>
      <c r="C6" s="149">
        <f>+INDICE!P3</f>
        <v>2024</v>
      </c>
      <c r="D6" s="150">
        <f>+INDICE!P2</f>
        <v>2023</v>
      </c>
      <c r="E6" s="102"/>
    </row>
    <row r="7" spans="1:7" ht="17.25" customHeight="1">
      <c r="A7" s="102"/>
      <c r="B7" s="151" t="s">
        <v>40</v>
      </c>
      <c r="C7" s="152"/>
      <c r="D7" s="153"/>
      <c r="E7" s="102"/>
      <c r="G7"/>
    </row>
    <row r="8" spans="1:7" ht="15" customHeight="1">
      <c r="A8" s="102"/>
      <c r="B8" s="151" t="s">
        <v>41</v>
      </c>
      <c r="C8" s="152"/>
      <c r="D8" s="153"/>
      <c r="E8" s="102"/>
    </row>
    <row r="9" spans="1:7" ht="14.25" customHeight="1">
      <c r="A9" s="102"/>
      <c r="B9" s="154" t="s">
        <v>313</v>
      </c>
      <c r="C9" s="329">
        <v>0</v>
      </c>
      <c r="D9" s="330">
        <v>21493.38</v>
      </c>
      <c r="E9" s="102"/>
    </row>
    <row r="10" spans="1:7" ht="14.25" customHeight="1">
      <c r="A10" s="102"/>
      <c r="B10" s="155" t="s">
        <v>275</v>
      </c>
      <c r="C10" s="331">
        <v>0</v>
      </c>
      <c r="D10" s="332">
        <v>18363.45</v>
      </c>
      <c r="E10" s="102"/>
    </row>
    <row r="11" spans="1:7" ht="15.75">
      <c r="A11" s="102"/>
      <c r="B11" s="154"/>
      <c r="C11" s="333">
        <f>SUM(C9:C10)</f>
        <v>0</v>
      </c>
      <c r="D11" s="334">
        <f>SUM(D9:D10)</f>
        <v>39856.83</v>
      </c>
      <c r="E11" s="102"/>
    </row>
    <row r="12" spans="1:7" ht="15.75">
      <c r="A12" s="102"/>
      <c r="B12" s="151" t="s">
        <v>43</v>
      </c>
      <c r="C12" s="335"/>
      <c r="D12" s="336"/>
      <c r="E12" s="102"/>
    </row>
    <row r="13" spans="1:7" ht="15.75">
      <c r="A13" s="102"/>
      <c r="B13" s="155" t="s">
        <v>276</v>
      </c>
      <c r="C13" s="315">
        <v>0</v>
      </c>
      <c r="D13" s="316">
        <v>420291.89</v>
      </c>
      <c r="E13" s="102"/>
    </row>
    <row r="14" spans="1:7" ht="15.75">
      <c r="A14" s="102"/>
      <c r="B14" s="155" t="s">
        <v>45</v>
      </c>
      <c r="C14" s="331">
        <v>0</v>
      </c>
      <c r="D14" s="336">
        <v>0</v>
      </c>
      <c r="E14" s="102"/>
    </row>
    <row r="15" spans="1:7" ht="15.75">
      <c r="A15" s="102"/>
      <c r="B15" s="151"/>
      <c r="C15" s="333">
        <f>SUM(C13:C14)</f>
        <v>0</v>
      </c>
      <c r="D15" s="334">
        <f>SUM(D13:D14)</f>
        <v>420291.89</v>
      </c>
      <c r="E15" s="102"/>
    </row>
    <row r="16" spans="1:7" ht="15.75">
      <c r="A16" s="102"/>
      <c r="B16" s="151"/>
      <c r="C16" s="333">
        <f>+C11+C15</f>
        <v>0</v>
      </c>
      <c r="D16" s="334">
        <f>+D11+D15</f>
        <v>460148.72000000003</v>
      </c>
      <c r="E16" s="102"/>
    </row>
    <row r="17" spans="1:5" ht="15.75">
      <c r="A17" s="102"/>
      <c r="B17" s="151" t="s">
        <v>46</v>
      </c>
      <c r="C17" s="337"/>
      <c r="D17" s="338"/>
      <c r="E17" s="102"/>
    </row>
    <row r="18" spans="1:5" ht="15.75">
      <c r="A18" s="102"/>
      <c r="B18" s="151" t="s">
        <v>43</v>
      </c>
      <c r="C18" s="337"/>
      <c r="D18" s="338"/>
      <c r="E18" s="102"/>
    </row>
    <row r="19" spans="1:5" ht="15.75">
      <c r="A19" s="102"/>
      <c r="B19" s="155" t="s">
        <v>276</v>
      </c>
      <c r="C19" s="339">
        <v>0</v>
      </c>
      <c r="D19" s="340">
        <v>4730594.9000000004</v>
      </c>
      <c r="E19" s="102"/>
    </row>
    <row r="20" spans="1:5" ht="15.75">
      <c r="A20" s="102"/>
      <c r="B20" s="155" t="s">
        <v>45</v>
      </c>
      <c r="C20" s="341">
        <v>0</v>
      </c>
      <c r="D20" s="342">
        <v>0</v>
      </c>
      <c r="E20" s="102"/>
    </row>
    <row r="21" spans="1:5" ht="15.75">
      <c r="A21" s="102"/>
      <c r="B21" s="151"/>
      <c r="C21" s="337">
        <f>SUM(C19:C20)</f>
        <v>0</v>
      </c>
      <c r="D21" s="338">
        <f>SUM(D19:D20)</f>
        <v>4730594.9000000004</v>
      </c>
      <c r="E21" s="102"/>
    </row>
    <row r="22" spans="1:5" ht="16.5" thickBot="1">
      <c r="A22" s="102"/>
      <c r="B22" s="151" t="s">
        <v>47</v>
      </c>
      <c r="C22" s="343">
        <f>+C16+C21</f>
        <v>0</v>
      </c>
      <c r="D22" s="344">
        <f>+D16+D21</f>
        <v>5190743.62</v>
      </c>
      <c r="E22" s="102"/>
    </row>
    <row r="23" spans="1:5" ht="27.75" customHeight="1" thickTop="1">
      <c r="A23" s="102"/>
      <c r="B23" s="156" t="s">
        <v>48</v>
      </c>
      <c r="C23" s="345"/>
      <c r="D23" s="346"/>
      <c r="E23" s="102"/>
    </row>
    <row r="24" spans="1:5" ht="15.75">
      <c r="A24" s="102"/>
      <c r="B24" s="151" t="s">
        <v>49</v>
      </c>
      <c r="C24" s="335"/>
      <c r="D24" s="347"/>
      <c r="E24" s="102"/>
    </row>
    <row r="25" spans="1:5" ht="15.75">
      <c r="A25" s="102"/>
      <c r="B25" s="151" t="s">
        <v>50</v>
      </c>
      <c r="C25" s="335"/>
      <c r="D25" s="347"/>
      <c r="E25" s="102"/>
    </row>
    <row r="26" spans="1:5" ht="15.75">
      <c r="A26" s="102"/>
      <c r="B26" s="154" t="s">
        <v>51</v>
      </c>
      <c r="C26" s="331">
        <v>0</v>
      </c>
      <c r="D26" s="336">
        <v>3742.36</v>
      </c>
      <c r="E26" s="102"/>
    </row>
    <row r="27" spans="1:5" ht="15.75">
      <c r="A27" s="102"/>
      <c r="B27" s="155" t="s">
        <v>52</v>
      </c>
      <c r="C27" s="331">
        <v>0</v>
      </c>
      <c r="D27" s="336">
        <v>0</v>
      </c>
      <c r="E27" s="102"/>
    </row>
    <row r="28" spans="1:5" ht="15.75" customHeight="1">
      <c r="A28" s="102"/>
      <c r="B28" s="151" t="s">
        <v>53</v>
      </c>
      <c r="C28" s="333">
        <f>SUM(C26:C27)</f>
        <v>0</v>
      </c>
      <c r="D28" s="334">
        <f>SUM(D26:D27)</f>
        <v>3742.36</v>
      </c>
      <c r="E28" s="102"/>
    </row>
    <row r="29" spans="1:5" ht="15.75">
      <c r="A29" s="102"/>
      <c r="B29" s="151" t="s">
        <v>54</v>
      </c>
      <c r="C29" s="337">
        <v>0</v>
      </c>
      <c r="D29" s="338">
        <v>5000000</v>
      </c>
      <c r="E29" s="102"/>
    </row>
    <row r="30" spans="1:5" ht="15.75">
      <c r="A30" s="102"/>
      <c r="B30" s="151" t="s">
        <v>55</v>
      </c>
      <c r="C30" s="337">
        <v>0</v>
      </c>
      <c r="D30" s="348">
        <v>187001.27</v>
      </c>
      <c r="E30" s="102"/>
    </row>
    <row r="31" spans="1:5" ht="15.75">
      <c r="A31" s="102"/>
      <c r="B31" s="151" t="s">
        <v>56</v>
      </c>
      <c r="C31" s="323">
        <f>SUM(C29:C30)</f>
        <v>0</v>
      </c>
      <c r="D31" s="349">
        <f>SUM(D29:D30)</f>
        <v>5187001.2699999996</v>
      </c>
      <c r="E31" s="102"/>
    </row>
    <row r="32" spans="1:5" ht="16.5" thickBot="1">
      <c r="A32" s="102"/>
      <c r="B32" s="151" t="s">
        <v>57</v>
      </c>
      <c r="C32" s="343">
        <f>+C28+C31</f>
        <v>0</v>
      </c>
      <c r="D32" s="344">
        <f>+D28+D31</f>
        <v>5190743.63</v>
      </c>
      <c r="E32" s="102"/>
    </row>
    <row r="33" spans="1:5" ht="16.5" thickTop="1">
      <c r="A33" s="102"/>
      <c r="B33" s="155" t="s">
        <v>58</v>
      </c>
      <c r="C33" s="331">
        <v>0</v>
      </c>
      <c r="D33" s="336">
        <v>5000</v>
      </c>
      <c r="E33" s="102"/>
    </row>
    <row r="34" spans="1:5" ht="15.75">
      <c r="A34" s="102"/>
      <c r="B34" s="155" t="s">
        <v>59</v>
      </c>
      <c r="C34" s="331">
        <v>0</v>
      </c>
      <c r="D34" s="332">
        <f>+D31/D33</f>
        <v>1037.4002539999999</v>
      </c>
      <c r="E34" s="102"/>
    </row>
    <row r="35" spans="1:5" ht="16.5" thickBot="1">
      <c r="A35" s="102"/>
      <c r="B35" s="157" t="s">
        <v>60</v>
      </c>
      <c r="C35" s="350">
        <f>+C33*C34</f>
        <v>0</v>
      </c>
      <c r="D35" s="351">
        <f>+D33*D34</f>
        <v>5187001.2699999996</v>
      </c>
      <c r="E35" s="102"/>
    </row>
    <row r="36" spans="1:5" ht="16.5" thickTop="1">
      <c r="A36" s="102"/>
      <c r="B36" s="156"/>
      <c r="C36" s="158"/>
      <c r="D36" s="159"/>
      <c r="E36" s="102"/>
    </row>
    <row r="37" spans="1:5" ht="15.75">
      <c r="A37" s="102"/>
      <c r="B37" s="160"/>
      <c r="C37" s="100"/>
      <c r="D37" s="161"/>
      <c r="E37" s="102"/>
    </row>
    <row r="38" spans="1:5" ht="15.75">
      <c r="A38" s="102"/>
      <c r="B38" s="109" t="s">
        <v>303</v>
      </c>
      <c r="C38" s="161"/>
      <c r="D38" s="161"/>
      <c r="E38" s="102"/>
    </row>
    <row r="39" spans="1:5" ht="15.75">
      <c r="A39" s="102"/>
      <c r="B39" s="102"/>
      <c r="C39" s="100"/>
      <c r="D39" s="161"/>
      <c r="E39" s="102"/>
    </row>
    <row r="40" spans="1:5" ht="15.75">
      <c r="A40" s="102"/>
      <c r="B40" s="102"/>
      <c r="C40" s="100"/>
      <c r="D40" s="161"/>
      <c r="E40" s="102"/>
    </row>
    <row r="41" spans="1:5" ht="16.5">
      <c r="A41" s="101"/>
      <c r="B41" s="101"/>
      <c r="C41" s="143"/>
      <c r="D41" s="143"/>
      <c r="E41" s="101"/>
    </row>
    <row r="42" spans="1:5" ht="16.5">
      <c r="A42" s="101"/>
      <c r="B42" s="101"/>
      <c r="C42" s="98"/>
      <c r="D42" s="143"/>
      <c r="E42" s="101"/>
    </row>
    <row r="50" ht="21" customHeight="1"/>
  </sheetData>
  <mergeCells count="3">
    <mergeCell ref="B3:D3"/>
    <mergeCell ref="B4:D4"/>
    <mergeCell ref="B2:D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43"/>
  <sheetViews>
    <sheetView showGridLines="0" workbookViewId="0">
      <selection activeCell="G10" sqref="G10"/>
    </sheetView>
  </sheetViews>
  <sheetFormatPr baseColWidth="10" defaultColWidth="9.140625" defaultRowHeight="15"/>
  <cols>
    <col min="1" max="1" width="11.42578125" customWidth="1"/>
    <col min="2" max="2" width="75.42578125" customWidth="1"/>
    <col min="3" max="3" width="21.42578125" customWidth="1"/>
    <col min="4" max="4" width="12.85546875" customWidth="1"/>
    <col min="6" max="6" width="11.85546875" style="16" customWidth="1"/>
    <col min="7" max="8" width="10.140625" style="16" bestFit="1" customWidth="1"/>
    <col min="9" max="9" width="9.140625" style="16"/>
  </cols>
  <sheetData>
    <row r="1" spans="1:5" ht="16.5">
      <c r="A1" s="102"/>
      <c r="B1" s="107"/>
      <c r="C1" s="138"/>
      <c r="D1" s="107"/>
      <c r="E1" s="107"/>
    </row>
    <row r="2" spans="1:5" ht="16.5">
      <c r="A2" s="102"/>
      <c r="B2" s="394" t="s">
        <v>277</v>
      </c>
      <c r="C2" s="394"/>
      <c r="D2" s="394"/>
      <c r="E2" s="108"/>
    </row>
    <row r="3" spans="1:5" ht="16.5">
      <c r="A3" s="102"/>
      <c r="B3" s="395" t="s">
        <v>335</v>
      </c>
      <c r="C3" s="395"/>
      <c r="D3" s="395"/>
      <c r="E3" s="101"/>
    </row>
    <row r="4" spans="1:5" ht="16.5">
      <c r="A4" s="102"/>
      <c r="B4" s="163"/>
      <c r="C4" s="163"/>
      <c r="D4" s="163"/>
      <c r="E4" s="101"/>
    </row>
    <row r="5" spans="1:5" ht="16.5">
      <c r="A5" s="102"/>
      <c r="B5" s="164"/>
      <c r="C5" s="398">
        <f>+INDICE!P3</f>
        <v>2024</v>
      </c>
      <c r="D5" s="400">
        <f>+INDICE!P2</f>
        <v>2023</v>
      </c>
      <c r="E5" s="101"/>
    </row>
    <row r="6" spans="1:5" ht="9" customHeight="1">
      <c r="A6" s="102"/>
      <c r="B6" s="165"/>
      <c r="C6" s="399"/>
      <c r="D6" s="401"/>
      <c r="E6" s="101"/>
    </row>
    <row r="7" spans="1:5" ht="16.5">
      <c r="A7" s="102"/>
      <c r="B7" s="151" t="s">
        <v>26</v>
      </c>
      <c r="C7" s="166"/>
      <c r="D7" s="167"/>
      <c r="E7" s="101"/>
    </row>
    <row r="8" spans="1:5" ht="16.5">
      <c r="A8" s="102"/>
      <c r="B8" s="154"/>
      <c r="C8" s="166"/>
      <c r="D8" s="167"/>
      <c r="E8" s="101"/>
    </row>
    <row r="9" spans="1:5" ht="16.5">
      <c r="A9" s="102"/>
      <c r="B9" s="151" t="s">
        <v>27</v>
      </c>
      <c r="C9" s="166"/>
      <c r="D9" s="168"/>
      <c r="E9" s="101"/>
    </row>
    <row r="10" spans="1:5" ht="16.5">
      <c r="A10" s="102"/>
      <c r="B10" s="155" t="s">
        <v>28</v>
      </c>
      <c r="C10" s="315">
        <v>0</v>
      </c>
      <c r="D10" s="316">
        <v>219426.3</v>
      </c>
      <c r="E10" s="101"/>
    </row>
    <row r="11" spans="1:5" ht="16.5">
      <c r="A11" s="102"/>
      <c r="B11" s="169" t="s">
        <v>29</v>
      </c>
      <c r="C11" s="317">
        <v>0</v>
      </c>
      <c r="D11" s="318">
        <v>3367.43</v>
      </c>
      <c r="E11" s="101"/>
    </row>
    <row r="12" spans="1:5" ht="16.5">
      <c r="A12" s="102"/>
      <c r="B12" s="151" t="s">
        <v>30</v>
      </c>
      <c r="C12" s="319">
        <f>SUM(C10:C11)</f>
        <v>0</v>
      </c>
      <c r="D12" s="320">
        <f>SUM(D10:D11)</f>
        <v>222793.72999999998</v>
      </c>
      <c r="E12" s="101"/>
    </row>
    <row r="13" spans="1:5" ht="21.75" customHeight="1">
      <c r="A13" s="102"/>
      <c r="B13" s="151" t="s">
        <v>31</v>
      </c>
      <c r="C13" s="315"/>
      <c r="D13" s="321"/>
      <c r="E13" s="101"/>
    </row>
    <row r="14" spans="1:5" ht="16.5">
      <c r="A14" s="102"/>
      <c r="B14" s="169" t="s">
        <v>32</v>
      </c>
      <c r="C14" s="315">
        <v>0</v>
      </c>
      <c r="D14" s="316">
        <v>34141.410000000003</v>
      </c>
      <c r="E14" s="139"/>
    </row>
    <row r="15" spans="1:5" ht="16.5" hidden="1">
      <c r="A15" s="102"/>
      <c r="B15" s="171" t="s">
        <v>33</v>
      </c>
      <c r="C15" s="315"/>
      <c r="D15" s="316"/>
      <c r="E15" s="101"/>
    </row>
    <row r="16" spans="1:5" ht="16.5">
      <c r="A16" s="102"/>
      <c r="B16" s="169" t="s">
        <v>304</v>
      </c>
      <c r="C16" s="315">
        <v>0</v>
      </c>
      <c r="D16" s="318">
        <v>1651.05</v>
      </c>
      <c r="E16" s="101"/>
    </row>
    <row r="17" spans="1:6" ht="16.5">
      <c r="A17" s="102"/>
      <c r="B17" s="155" t="s">
        <v>35</v>
      </c>
      <c r="C17" s="322">
        <v>0</v>
      </c>
      <c r="D17" s="318">
        <v>0</v>
      </c>
      <c r="E17" s="101"/>
    </row>
    <row r="18" spans="1:6" ht="16.5">
      <c r="A18" s="102"/>
      <c r="B18" s="172" t="s">
        <v>36</v>
      </c>
      <c r="C18" s="323">
        <f>SUM(C14:C17)</f>
        <v>0</v>
      </c>
      <c r="D18" s="324">
        <f>SUM(D14:D17)</f>
        <v>35792.460000000006</v>
      </c>
      <c r="E18" s="101"/>
    </row>
    <row r="19" spans="1:6" ht="17.25" thickBot="1">
      <c r="A19" s="102"/>
      <c r="B19" s="172" t="s">
        <v>37</v>
      </c>
      <c r="C19" s="325">
        <f>+C12-C18</f>
        <v>0</v>
      </c>
      <c r="D19" s="326">
        <f>+D12-D18</f>
        <v>187001.26999999996</v>
      </c>
      <c r="E19" s="101"/>
      <c r="F19" s="19"/>
    </row>
    <row r="20" spans="1:6" ht="17.25" thickTop="1">
      <c r="A20" s="102"/>
      <c r="B20" s="171"/>
      <c r="C20" s="327"/>
      <c r="D20" s="328"/>
      <c r="E20" s="101"/>
    </row>
    <row r="21" spans="1:6" ht="16.5">
      <c r="A21" s="102"/>
      <c r="B21" s="173"/>
      <c r="C21" s="174"/>
      <c r="D21" s="175"/>
      <c r="E21" s="101"/>
    </row>
    <row r="22" spans="1:6" ht="16.5">
      <c r="A22" s="102"/>
      <c r="B22" s="176"/>
      <c r="C22" s="140"/>
      <c r="D22" s="140"/>
      <c r="E22" s="101"/>
    </row>
    <row r="23" spans="1:6" ht="16.5">
      <c r="A23" s="102"/>
      <c r="B23" s="109" t="s">
        <v>303</v>
      </c>
      <c r="C23" s="177"/>
      <c r="D23" s="177"/>
      <c r="E23" s="101"/>
    </row>
    <row r="24" spans="1:6" ht="16.5">
      <c r="A24" s="102"/>
      <c r="B24" s="160"/>
      <c r="C24" s="177"/>
      <c r="D24" s="177"/>
      <c r="E24" s="101"/>
    </row>
    <row r="25" spans="1:6" ht="16.5">
      <c r="A25" s="101"/>
      <c r="B25" s="133"/>
      <c r="C25" s="139"/>
      <c r="D25" s="139"/>
      <c r="E25" s="101"/>
    </row>
    <row r="26" spans="1:6" ht="16.5">
      <c r="A26" s="101"/>
      <c r="B26" s="130"/>
      <c r="C26" s="139"/>
      <c r="D26" s="139"/>
      <c r="E26" s="101"/>
    </row>
    <row r="27" spans="1:6" ht="16.5">
      <c r="A27" s="101"/>
      <c r="B27" s="133"/>
      <c r="C27" s="140"/>
      <c r="D27" s="140"/>
      <c r="E27" s="101"/>
    </row>
    <row r="28" spans="1:6">
      <c r="B28" s="18"/>
      <c r="C28" s="30"/>
      <c r="D28" s="30"/>
    </row>
    <row r="29" spans="1:6">
      <c r="B29" s="4"/>
      <c r="C29" s="30"/>
      <c r="D29" s="30"/>
    </row>
    <row r="30" spans="1:6">
      <c r="B30" s="18"/>
      <c r="C30" s="30"/>
      <c r="D30" s="30"/>
    </row>
    <row r="31" spans="1:6">
      <c r="B31" s="4"/>
      <c r="C31" s="30"/>
      <c r="D31" s="30"/>
    </row>
    <row r="32" spans="1:6">
      <c r="B32" s="18"/>
      <c r="C32" s="39"/>
      <c r="D32" s="39"/>
    </row>
    <row r="33" spans="2:4">
      <c r="B33" s="4"/>
      <c r="C33" s="30"/>
      <c r="D33" s="30"/>
    </row>
    <row r="34" spans="2:4">
      <c r="B34" s="18"/>
      <c r="C34" s="30"/>
      <c r="D34" s="30"/>
    </row>
    <row r="35" spans="2:4">
      <c r="B35" s="18"/>
      <c r="C35" s="30"/>
      <c r="D35" s="30"/>
    </row>
    <row r="36" spans="2:4">
      <c r="B36" s="18"/>
      <c r="C36" s="30"/>
      <c r="D36" s="30"/>
    </row>
    <row r="37" spans="2:4">
      <c r="B37" s="18"/>
      <c r="C37" s="39"/>
      <c r="D37" s="39"/>
    </row>
    <row r="39" spans="2:4">
      <c r="C39" s="30"/>
      <c r="D39" s="30"/>
    </row>
    <row r="41" spans="2:4">
      <c r="C41" s="30"/>
    </row>
    <row r="42" spans="2:4">
      <c r="C42" s="30"/>
    </row>
    <row r="43" spans="2:4">
      <c r="C43" s="30"/>
    </row>
  </sheetData>
  <mergeCells count="4">
    <mergeCell ref="B2:D2"/>
    <mergeCell ref="B3:D3"/>
    <mergeCell ref="C5:C6"/>
    <mergeCell ref="D5:D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52"/>
  <sheetViews>
    <sheetView showGridLines="0" zoomScaleNormal="100" workbookViewId="0">
      <selection activeCell="F10" sqref="F10"/>
    </sheetView>
  </sheetViews>
  <sheetFormatPr baseColWidth="10" defaultColWidth="9.140625" defaultRowHeight="15"/>
  <cols>
    <col min="1" max="1" width="11.42578125" customWidth="1"/>
    <col min="2" max="2" width="50.5703125" customWidth="1"/>
    <col min="3" max="3" width="19.85546875" style="42" customWidth="1"/>
    <col min="4" max="4" width="17.7109375" style="42" customWidth="1"/>
    <col min="5" max="5" width="17.28515625" bestFit="1" customWidth="1"/>
    <col min="6" max="6" width="15.85546875" style="16" customWidth="1"/>
    <col min="7" max="7" width="16.42578125" style="16" bestFit="1" customWidth="1"/>
  </cols>
  <sheetData>
    <row r="1" spans="1:8" s="4" customFormat="1" ht="15.75">
      <c r="A1" s="109"/>
      <c r="B1" s="144"/>
      <c r="C1" s="145"/>
      <c r="D1" s="144"/>
      <c r="E1" s="2"/>
      <c r="F1" s="38"/>
      <c r="G1" s="38"/>
    </row>
    <row r="2" spans="1:8" s="4" customFormat="1" ht="16.5">
      <c r="A2" s="109"/>
      <c r="B2" s="397" t="s">
        <v>0</v>
      </c>
      <c r="C2" s="397"/>
      <c r="D2" s="397"/>
      <c r="E2" s="3"/>
      <c r="F2" s="38"/>
      <c r="G2" s="38"/>
    </row>
    <row r="3" spans="1:8" ht="21.75" customHeight="1">
      <c r="A3" s="102"/>
      <c r="B3" s="395" t="s">
        <v>337</v>
      </c>
      <c r="C3" s="395"/>
      <c r="D3" s="395"/>
    </row>
    <row r="4" spans="1:8" ht="14.25" customHeight="1">
      <c r="A4" s="102"/>
      <c r="B4" s="402" t="s">
        <v>61</v>
      </c>
      <c r="C4" s="402"/>
      <c r="D4" s="402"/>
      <c r="G4" s="86"/>
      <c r="H4" s="87"/>
    </row>
    <row r="5" spans="1:8" ht="15.75">
      <c r="A5" s="102"/>
      <c r="B5" s="148" t="s">
        <v>39</v>
      </c>
      <c r="C5" s="149">
        <f>+INDICE!P3</f>
        <v>2024</v>
      </c>
      <c r="D5" s="150">
        <f>+INDICE!P2</f>
        <v>2023</v>
      </c>
      <c r="G5" s="86"/>
      <c r="H5" s="87"/>
    </row>
    <row r="6" spans="1:8" ht="17.25" customHeight="1">
      <c r="A6" s="102"/>
      <c r="B6" s="151" t="s">
        <v>40</v>
      </c>
      <c r="C6" s="200"/>
      <c r="D6" s="201"/>
      <c r="F6" s="83">
        <v>6979.36</v>
      </c>
      <c r="G6" s="83">
        <v>6979.36</v>
      </c>
      <c r="H6" s="87"/>
    </row>
    <row r="7" spans="1:8" ht="15" customHeight="1">
      <c r="A7" s="102"/>
      <c r="B7" s="151" t="s">
        <v>41</v>
      </c>
      <c r="C7" s="200"/>
      <c r="D7" s="201"/>
      <c r="G7" s="86"/>
      <c r="H7" s="87"/>
    </row>
    <row r="8" spans="1:8" ht="15" customHeight="1">
      <c r="A8" s="102"/>
      <c r="B8" s="155" t="s">
        <v>313</v>
      </c>
      <c r="C8" s="300">
        <f>+'4'!C9*INDICE!M3</f>
        <v>0</v>
      </c>
      <c r="D8" s="301">
        <v>112800519.2534</v>
      </c>
      <c r="G8" s="86"/>
      <c r="H8" s="87"/>
    </row>
    <row r="9" spans="1:8" ht="14.25" customHeight="1">
      <c r="A9" s="102"/>
      <c r="B9" s="154" t="s">
        <v>42</v>
      </c>
      <c r="C9" s="300">
        <f>+'4'!C10*INDICE!M3</f>
        <v>0</v>
      </c>
      <c r="D9" s="301">
        <v>2607339587.5883002</v>
      </c>
      <c r="E9" s="66"/>
      <c r="G9" s="86"/>
      <c r="H9" s="87"/>
    </row>
    <row r="10" spans="1:8" ht="14.25" customHeight="1">
      <c r="A10" s="102"/>
      <c r="B10" s="155"/>
      <c r="C10" s="300"/>
      <c r="D10" s="301">
        <v>0</v>
      </c>
      <c r="G10" s="86"/>
      <c r="H10" s="87"/>
    </row>
    <row r="11" spans="1:8" ht="15.75">
      <c r="A11" s="102"/>
      <c r="B11" s="154"/>
      <c r="C11" s="302">
        <f>SUM(C8:C10)</f>
        <v>0</v>
      </c>
      <c r="D11" s="303">
        <f>+SUM(D9:D10)</f>
        <v>2607339587.5883002</v>
      </c>
      <c r="F11" s="43"/>
      <c r="G11" s="86"/>
      <c r="H11" s="87"/>
    </row>
    <row r="12" spans="1:8" ht="15.75">
      <c r="A12" s="102"/>
      <c r="B12" s="151" t="s">
        <v>43</v>
      </c>
      <c r="C12" s="300"/>
      <c r="D12" s="301"/>
      <c r="G12" s="86"/>
      <c r="H12" s="87"/>
    </row>
    <row r="13" spans="1:8" ht="15.75">
      <c r="A13" s="102"/>
      <c r="B13" s="155" t="s">
        <v>44</v>
      </c>
      <c r="C13" s="300">
        <f>+'4'!C13*INDICE!M3</f>
        <v>0</v>
      </c>
      <c r="D13" s="301">
        <v>8246308958.1221008</v>
      </c>
      <c r="F13" s="43"/>
      <c r="G13" s="86"/>
      <c r="H13" s="87"/>
    </row>
    <row r="14" spans="1:8" ht="15.75">
      <c r="A14" s="102"/>
      <c r="B14" s="155" t="s">
        <v>45</v>
      </c>
      <c r="C14" s="300">
        <f>+'4'!C14*INDICE!$M$3</f>
        <v>0</v>
      </c>
      <c r="D14" s="301">
        <v>0</v>
      </c>
    </row>
    <row r="15" spans="1:8" ht="15.75">
      <c r="A15" s="102"/>
      <c r="B15" s="151"/>
      <c r="C15" s="302">
        <f>SUM(C13:C14)</f>
        <v>0</v>
      </c>
      <c r="D15" s="303">
        <f>+SUM(D13:D14)</f>
        <v>8246308958.1221008</v>
      </c>
      <c r="F15" s="44"/>
      <c r="G15" s="43"/>
    </row>
    <row r="16" spans="1:8" ht="15.75">
      <c r="A16" s="102"/>
      <c r="B16" s="151" t="s">
        <v>62</v>
      </c>
      <c r="C16" s="302">
        <f>+C11+C15</f>
        <v>0</v>
      </c>
      <c r="D16" s="303">
        <f>+D11+D15</f>
        <v>10853648545.710402</v>
      </c>
      <c r="F16" s="8"/>
    </row>
    <row r="17" spans="1:6" ht="15.75">
      <c r="A17" s="102"/>
      <c r="B17" s="151"/>
      <c r="C17" s="304"/>
      <c r="D17" s="305"/>
    </row>
    <row r="18" spans="1:6" ht="15.75">
      <c r="A18" s="102"/>
      <c r="B18" s="151" t="s">
        <v>46</v>
      </c>
      <c r="C18" s="304"/>
      <c r="D18" s="305"/>
    </row>
    <row r="19" spans="1:6" ht="15.75">
      <c r="A19" s="102"/>
      <c r="B19" s="151" t="s">
        <v>43</v>
      </c>
      <c r="C19" s="304"/>
      <c r="D19" s="305"/>
    </row>
    <row r="20" spans="1:6" ht="15.75">
      <c r="A20" s="102"/>
      <c r="B20" s="155" t="s">
        <v>44</v>
      </c>
      <c r="C20" s="300">
        <f>+'4'!C19*INDICE!M3</f>
        <v>0</v>
      </c>
      <c r="D20" s="306">
        <v>25852617034.408901</v>
      </c>
    </row>
    <row r="21" spans="1:6" ht="15.75">
      <c r="A21" s="102"/>
      <c r="B21" s="155" t="s">
        <v>45</v>
      </c>
      <c r="C21" s="307">
        <v>0</v>
      </c>
      <c r="D21" s="306"/>
    </row>
    <row r="22" spans="1:6" ht="15.75">
      <c r="A22" s="102"/>
      <c r="B22" s="151" t="s">
        <v>63</v>
      </c>
      <c r="C22" s="302">
        <f>SUM(C20:C21)</f>
        <v>0</v>
      </c>
      <c r="D22" s="303">
        <f>+SUM(D20:D21)</f>
        <v>25852617034.408901</v>
      </c>
    </row>
    <row r="23" spans="1:6" ht="15.75">
      <c r="A23" s="102"/>
      <c r="B23" s="151"/>
      <c r="C23" s="304"/>
      <c r="D23" s="305"/>
    </row>
    <row r="24" spans="1:6" ht="16.5" thickBot="1">
      <c r="A24" s="102"/>
      <c r="B24" s="151" t="s">
        <v>47</v>
      </c>
      <c r="C24" s="308">
        <f>+C16+C22</f>
        <v>0</v>
      </c>
      <c r="D24" s="309">
        <f>+D16+D22</f>
        <v>36706265580.119301</v>
      </c>
      <c r="F24" s="44"/>
    </row>
    <row r="25" spans="1:6" ht="27.75" customHeight="1" thickTop="1">
      <c r="A25" s="102"/>
      <c r="B25" s="156" t="s">
        <v>48</v>
      </c>
      <c r="C25" s="310"/>
      <c r="D25" s="311"/>
    </row>
    <row r="26" spans="1:6" ht="15.75">
      <c r="A26" s="102"/>
      <c r="B26" s="151" t="s">
        <v>49</v>
      </c>
      <c r="C26" s="300"/>
      <c r="D26" s="301"/>
    </row>
    <row r="27" spans="1:6" ht="15.75">
      <c r="A27" s="102"/>
      <c r="B27" s="151" t="s">
        <v>50</v>
      </c>
      <c r="C27" s="300"/>
      <c r="D27" s="301"/>
    </row>
    <row r="28" spans="1:6" ht="15.75">
      <c r="A28" s="102"/>
      <c r="B28" s="154" t="s">
        <v>51</v>
      </c>
      <c r="C28" s="300">
        <f>+'4'!C26*INDICE!M3</f>
        <v>0</v>
      </c>
      <c r="D28" s="301">
        <v>26559778.662599999</v>
      </c>
    </row>
    <row r="29" spans="1:6" ht="15.75">
      <c r="A29" s="102"/>
      <c r="B29" s="155" t="s">
        <v>52</v>
      </c>
      <c r="C29" s="300">
        <v>0</v>
      </c>
      <c r="D29" s="301">
        <v>0</v>
      </c>
    </row>
    <row r="30" spans="1:6" ht="15.75" customHeight="1">
      <c r="A30" s="102"/>
      <c r="B30" s="151" t="s">
        <v>53</v>
      </c>
      <c r="C30" s="302">
        <f>SUM(C28:C29)</f>
        <v>0</v>
      </c>
      <c r="D30" s="303">
        <f>SUM(D28:D29)</f>
        <v>26559778.662599999</v>
      </c>
    </row>
    <row r="31" spans="1:6" ht="15.75">
      <c r="A31" s="102"/>
      <c r="B31" s="151" t="s">
        <v>54</v>
      </c>
      <c r="C31" s="312">
        <f>+'4'!C29*INDICE!M3</f>
        <v>0</v>
      </c>
      <c r="D31" s="301">
        <v>34479000000</v>
      </c>
    </row>
    <row r="32" spans="1:6" ht="15.75">
      <c r="A32" s="102"/>
      <c r="B32" s="151" t="s">
        <v>55</v>
      </c>
      <c r="C32" s="304">
        <v>1363207395</v>
      </c>
      <c r="D32" s="305">
        <v>1398156320.7100999</v>
      </c>
    </row>
    <row r="33" spans="1:5" ht="15.75">
      <c r="A33" s="102"/>
      <c r="B33" s="151" t="s">
        <v>56</v>
      </c>
      <c r="C33" s="313">
        <f>SUM(C31:C32)</f>
        <v>1363207395</v>
      </c>
      <c r="D33" s="314">
        <f>SUM(D31:D32)</f>
        <v>35877156320.710098</v>
      </c>
    </row>
    <row r="34" spans="1:5" ht="16.5" thickBot="1">
      <c r="A34" s="102"/>
      <c r="B34" s="151" t="s">
        <v>57</v>
      </c>
      <c r="C34" s="308">
        <f>+C30+C33</f>
        <v>1363207395</v>
      </c>
      <c r="D34" s="309">
        <f>+D30+D33</f>
        <v>35903716099.372696</v>
      </c>
    </row>
    <row r="35" spans="1:5" ht="16.5" thickTop="1">
      <c r="A35" s="102"/>
      <c r="B35" s="165"/>
      <c r="C35" s="202"/>
      <c r="D35" s="203"/>
      <c r="E35" s="30"/>
    </row>
    <row r="36" spans="1:5" ht="15.75">
      <c r="A36" s="102"/>
      <c r="B36" s="102"/>
      <c r="C36" s="204"/>
      <c r="D36" s="205"/>
    </row>
    <row r="37" spans="1:5" ht="15.75">
      <c r="A37" s="102"/>
      <c r="B37" s="109" t="s">
        <v>303</v>
      </c>
      <c r="C37" s="206"/>
      <c r="D37" s="205"/>
    </row>
    <row r="38" spans="1:5">
      <c r="B38" s="18"/>
    </row>
    <row r="39" spans="1:5">
      <c r="B39" s="14"/>
      <c r="C39" s="89"/>
    </row>
    <row r="40" spans="1:5">
      <c r="C40" s="89"/>
    </row>
    <row r="52" ht="21" customHeight="1"/>
  </sheetData>
  <mergeCells count="3">
    <mergeCell ref="B3:D3"/>
    <mergeCell ref="B4:D4"/>
    <mergeCell ref="B2:D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43"/>
  <sheetViews>
    <sheetView showGridLines="0" workbookViewId="0">
      <selection activeCell="G10" sqref="G10"/>
    </sheetView>
  </sheetViews>
  <sheetFormatPr baseColWidth="10" defaultColWidth="9.140625" defaultRowHeight="15"/>
  <cols>
    <col min="1" max="1" width="11.42578125" customWidth="1"/>
    <col min="2" max="2" width="64.28515625" customWidth="1"/>
    <col min="3" max="3" width="15.7109375" style="79" customWidth="1"/>
    <col min="4" max="4" width="14.5703125" style="79" customWidth="1"/>
    <col min="5" max="5" width="16.42578125" hidden="1" customWidth="1"/>
    <col min="7" max="7" width="13.7109375" bestFit="1" customWidth="1"/>
  </cols>
  <sheetData>
    <row r="1" spans="1:12" ht="16.5">
      <c r="A1" s="102"/>
      <c r="B1" s="107"/>
      <c r="C1" s="207"/>
      <c r="D1" s="208"/>
      <c r="E1" s="2"/>
      <c r="F1" s="2"/>
    </row>
    <row r="2" spans="1:12" ht="16.5">
      <c r="A2" s="102"/>
      <c r="B2" s="394" t="s">
        <v>0</v>
      </c>
      <c r="C2" s="394"/>
      <c r="D2" s="394"/>
      <c r="E2" s="3"/>
      <c r="F2" s="3"/>
    </row>
    <row r="3" spans="1:12" ht="16.5">
      <c r="A3" s="102"/>
      <c r="B3" s="395" t="s">
        <v>352</v>
      </c>
      <c r="C3" s="395"/>
      <c r="D3" s="395"/>
      <c r="E3" s="33"/>
      <c r="F3" s="34"/>
    </row>
    <row r="4" spans="1:12" ht="16.5">
      <c r="A4" s="102"/>
      <c r="B4" s="394" t="s">
        <v>64</v>
      </c>
      <c r="C4" s="394"/>
      <c r="D4" s="394"/>
      <c r="G4" s="48"/>
      <c r="H4" s="48"/>
      <c r="I4" s="48"/>
      <c r="J4" s="48"/>
      <c r="K4" s="48"/>
      <c r="L4" s="48"/>
    </row>
    <row r="5" spans="1:12" ht="16.5">
      <c r="A5" s="102"/>
      <c r="B5" s="394"/>
      <c r="C5" s="394"/>
      <c r="D5" s="394"/>
      <c r="G5" s="48"/>
      <c r="H5" s="48"/>
      <c r="I5" s="48"/>
      <c r="J5" s="48"/>
      <c r="K5" s="48"/>
      <c r="L5" s="48"/>
    </row>
    <row r="6" spans="1:12" ht="15.75">
      <c r="A6" s="102"/>
      <c r="B6" s="210"/>
      <c r="C6" s="211">
        <f>+INDICE!P3</f>
        <v>2024</v>
      </c>
      <c r="D6" s="212">
        <f>+INDICE!P2</f>
        <v>2023</v>
      </c>
      <c r="E6" s="35">
        <v>2007</v>
      </c>
      <c r="G6" s="82"/>
      <c r="H6" s="82"/>
      <c r="I6" s="48"/>
      <c r="J6" s="48"/>
      <c r="K6" s="48"/>
      <c r="L6" s="48"/>
    </row>
    <row r="7" spans="1:12" ht="15.75">
      <c r="A7" s="102"/>
      <c r="B7" s="151" t="s">
        <v>26</v>
      </c>
      <c r="C7" s="170"/>
      <c r="D7" s="213"/>
      <c r="E7" s="30">
        <v>0</v>
      </c>
      <c r="G7" s="82"/>
      <c r="H7" s="48"/>
      <c r="I7" s="48"/>
      <c r="J7" s="48"/>
      <c r="K7" s="48"/>
      <c r="L7" s="48"/>
    </row>
    <row r="8" spans="1:12" ht="15.75">
      <c r="A8" s="102"/>
      <c r="B8" s="151"/>
      <c r="C8" s="170"/>
      <c r="D8" s="213"/>
      <c r="E8" s="30"/>
      <c r="G8" s="80"/>
      <c r="H8" s="81"/>
      <c r="I8" s="81"/>
      <c r="J8" s="48"/>
      <c r="K8" s="48"/>
      <c r="L8" s="48"/>
    </row>
    <row r="9" spans="1:12" ht="15.75">
      <c r="A9" s="102"/>
      <c r="B9" s="151" t="s">
        <v>27</v>
      </c>
      <c r="C9" s="170"/>
      <c r="D9" s="213"/>
      <c r="E9" s="30"/>
      <c r="G9" s="81"/>
      <c r="H9" s="81"/>
      <c r="I9" s="81"/>
      <c r="J9" s="48"/>
      <c r="K9" s="48"/>
      <c r="L9" s="48"/>
    </row>
    <row r="10" spans="1:12" ht="15.75">
      <c r="A10" s="102"/>
      <c r="B10" s="155" t="s">
        <v>28</v>
      </c>
      <c r="C10" s="291">
        <f>INDICE!M3*'3'!C10</f>
        <v>0</v>
      </c>
      <c r="D10" s="292">
        <v>1469020552.253</v>
      </c>
      <c r="E10" s="30"/>
      <c r="G10" s="85"/>
      <c r="H10" s="85"/>
      <c r="I10" s="81"/>
      <c r="J10" s="48"/>
      <c r="K10" s="48"/>
      <c r="L10" s="48"/>
    </row>
    <row r="11" spans="1:12" ht="15.75">
      <c r="A11" s="102"/>
      <c r="B11" s="169" t="s">
        <v>29</v>
      </c>
      <c r="C11" s="291">
        <f>INDICE!M4*'3'!C11</f>
        <v>0</v>
      </c>
      <c r="D11" s="293">
        <v>173784913.5147</v>
      </c>
      <c r="E11" s="36">
        <v>0</v>
      </c>
      <c r="G11" s="81"/>
      <c r="H11" s="81"/>
      <c r="I11" s="81"/>
      <c r="J11" s="48"/>
      <c r="K11" s="48"/>
      <c r="L11" s="48"/>
    </row>
    <row r="12" spans="1:12" ht="15.75">
      <c r="A12" s="102"/>
      <c r="B12" s="151" t="s">
        <v>30</v>
      </c>
      <c r="C12" s="294">
        <f>SUM(C9:C11)</f>
        <v>0</v>
      </c>
      <c r="D12" s="295">
        <f>SUM(D9:D11)</f>
        <v>1642805465.7677</v>
      </c>
      <c r="E12" s="37">
        <f>SUM(E11:E11)</f>
        <v>0</v>
      </c>
      <c r="G12" s="81"/>
      <c r="H12" s="81"/>
      <c r="I12" s="81"/>
      <c r="J12" s="48"/>
      <c r="K12" s="48"/>
      <c r="L12" s="48"/>
    </row>
    <row r="13" spans="1:12" ht="21.75" customHeight="1">
      <c r="A13" s="102"/>
      <c r="B13" s="151" t="s">
        <v>31</v>
      </c>
      <c r="C13" s="291"/>
      <c r="D13" s="292"/>
      <c r="E13" s="30"/>
      <c r="G13" s="81"/>
      <c r="H13" s="81"/>
      <c r="I13" s="81"/>
      <c r="J13" s="48"/>
      <c r="K13" s="48"/>
      <c r="L13" s="48"/>
    </row>
    <row r="14" spans="1:12" ht="15.75">
      <c r="A14" s="102"/>
      <c r="B14" s="169" t="s">
        <v>32</v>
      </c>
      <c r="C14" s="291">
        <f>INDICE!M3*'3'!C14</f>
        <v>0</v>
      </c>
      <c r="D14" s="292">
        <v>243912447.05670002</v>
      </c>
      <c r="E14" s="30">
        <v>13612821</v>
      </c>
      <c r="F14" s="30"/>
      <c r="G14" s="48"/>
      <c r="H14" s="48"/>
      <c r="I14" s="48"/>
      <c r="J14" s="48"/>
      <c r="K14" s="48"/>
      <c r="L14" s="48"/>
    </row>
    <row r="15" spans="1:12" ht="15.75" hidden="1">
      <c r="A15" s="102"/>
      <c r="B15" s="171" t="s">
        <v>33</v>
      </c>
      <c r="C15" s="291"/>
      <c r="D15" s="292"/>
      <c r="E15" s="30">
        <v>0</v>
      </c>
      <c r="G15" s="48"/>
      <c r="H15" s="48"/>
      <c r="I15" s="48"/>
      <c r="J15" s="48"/>
      <c r="K15" s="48"/>
      <c r="L15" s="48"/>
    </row>
    <row r="16" spans="1:12" ht="15.75">
      <c r="A16" s="102"/>
      <c r="B16" s="169" t="s">
        <v>34</v>
      </c>
      <c r="C16" s="291">
        <f>INDICE!M3*'3'!C16</f>
        <v>0</v>
      </c>
      <c r="D16" s="292">
        <v>598164.51500000001</v>
      </c>
      <c r="E16" s="30"/>
      <c r="G16" s="48"/>
      <c r="H16" s="48"/>
      <c r="I16" s="48"/>
      <c r="J16" s="48"/>
      <c r="K16" s="48"/>
      <c r="L16" s="48"/>
    </row>
    <row r="17" spans="1:12" ht="15.75">
      <c r="A17" s="102"/>
      <c r="B17" s="155" t="s">
        <v>35</v>
      </c>
      <c r="C17" s="296">
        <f>7078.87*'3'!C17</f>
        <v>0</v>
      </c>
      <c r="D17" s="292">
        <v>138533.4859</v>
      </c>
      <c r="E17" s="30">
        <v>0</v>
      </c>
      <c r="G17" s="19"/>
      <c r="H17" s="48"/>
      <c r="I17" s="48"/>
      <c r="J17" s="48"/>
      <c r="K17" s="48"/>
      <c r="L17" s="48"/>
    </row>
    <row r="18" spans="1:12" ht="15.75">
      <c r="A18" s="102"/>
      <c r="B18" s="172" t="s">
        <v>36</v>
      </c>
      <c r="C18" s="294">
        <f>SUM(C14:C17)</f>
        <v>0</v>
      </c>
      <c r="D18" s="297">
        <f>SUM(D14:D17)</f>
        <v>244649145.05760002</v>
      </c>
      <c r="E18" s="30"/>
      <c r="G18" s="48"/>
      <c r="H18" s="48"/>
      <c r="I18" s="48"/>
      <c r="J18" s="48"/>
      <c r="K18" s="48"/>
      <c r="L18" s="48"/>
    </row>
    <row r="19" spans="1:12" ht="16.5" thickBot="1">
      <c r="A19" s="102"/>
      <c r="B19" s="172" t="s">
        <v>37</v>
      </c>
      <c r="C19" s="298">
        <f>+C12-C18</f>
        <v>0</v>
      </c>
      <c r="D19" s="299">
        <f>+D12-D18</f>
        <v>1398156320.7100999</v>
      </c>
      <c r="E19" s="39" t="e">
        <f>+#REF!+E12-#REF!</f>
        <v>#REF!</v>
      </c>
      <c r="G19" s="84"/>
      <c r="H19" s="48"/>
      <c r="I19" s="48"/>
      <c r="J19" s="48"/>
      <c r="K19" s="48"/>
      <c r="L19" s="48"/>
    </row>
    <row r="20" spans="1:12" ht="16.5" thickTop="1">
      <c r="A20" s="102"/>
      <c r="B20" s="173"/>
      <c r="C20" s="215"/>
      <c r="D20" s="214"/>
      <c r="E20" s="30"/>
      <c r="G20" s="48"/>
      <c r="H20" s="48"/>
      <c r="I20" s="48"/>
      <c r="J20" s="48"/>
      <c r="K20" s="48"/>
      <c r="L20" s="48"/>
    </row>
    <row r="21" spans="1:12" ht="15.75">
      <c r="A21" s="102"/>
      <c r="B21" s="216"/>
      <c r="C21" s="217"/>
      <c r="D21" s="217"/>
      <c r="E21" s="36">
        <v>0</v>
      </c>
      <c r="G21" s="48"/>
      <c r="H21" s="48"/>
      <c r="I21" s="48"/>
      <c r="J21" s="48"/>
      <c r="K21" s="48"/>
      <c r="L21" s="48"/>
    </row>
    <row r="22" spans="1:12" ht="15.75">
      <c r="A22" s="102"/>
      <c r="B22" s="176"/>
      <c r="C22" s="209"/>
      <c r="D22" s="209"/>
      <c r="E22" s="37" t="e">
        <f>+E19-E21</f>
        <v>#REF!</v>
      </c>
      <c r="G22" s="48"/>
      <c r="H22" s="48"/>
      <c r="I22" s="84"/>
      <c r="J22" s="48"/>
      <c r="K22" s="48"/>
      <c r="L22" s="48"/>
    </row>
    <row r="23" spans="1:12" ht="15.75">
      <c r="A23" s="102"/>
      <c r="B23" s="102"/>
      <c r="C23" s="217"/>
      <c r="D23" s="217"/>
      <c r="E23" s="30"/>
      <c r="G23" s="48"/>
      <c r="H23" s="48"/>
      <c r="I23" s="48"/>
      <c r="J23" s="48"/>
      <c r="K23" s="48"/>
      <c r="L23" s="48"/>
    </row>
    <row r="24" spans="1:12" ht="15.75">
      <c r="A24" s="102"/>
      <c r="B24" s="109" t="s">
        <v>303</v>
      </c>
      <c r="C24" s="217"/>
      <c r="D24" s="217"/>
      <c r="E24" s="30"/>
      <c r="G24" s="48"/>
      <c r="H24" s="48"/>
      <c r="I24" s="84"/>
      <c r="J24" s="48"/>
      <c r="K24" s="48"/>
      <c r="L24" s="48"/>
    </row>
    <row r="25" spans="1:12" ht="15.75">
      <c r="A25" s="102"/>
      <c r="B25" s="133"/>
      <c r="C25" s="217"/>
      <c r="D25" s="217"/>
      <c r="E25" s="30">
        <v>0</v>
      </c>
      <c r="G25" s="48"/>
      <c r="H25" s="48"/>
      <c r="I25" s="48"/>
      <c r="J25" s="48"/>
      <c r="K25" s="48"/>
      <c r="L25" s="48"/>
    </row>
    <row r="26" spans="1:12" ht="15.75">
      <c r="A26" s="102"/>
      <c r="B26" s="160"/>
      <c r="C26" s="217"/>
      <c r="D26" s="217"/>
      <c r="E26" s="36">
        <v>0</v>
      </c>
    </row>
    <row r="27" spans="1:12">
      <c r="B27" s="18"/>
      <c r="C27" s="78"/>
      <c r="D27" s="78"/>
      <c r="E27" s="39">
        <v>0</v>
      </c>
    </row>
    <row r="28" spans="1:12">
      <c r="B28" s="18"/>
      <c r="C28" s="77"/>
      <c r="D28" s="77"/>
      <c r="E28" s="30"/>
    </row>
    <row r="29" spans="1:12">
      <c r="B29" s="4"/>
      <c r="C29" s="77"/>
      <c r="D29" s="77"/>
      <c r="E29" s="30">
        <v>0</v>
      </c>
    </row>
    <row r="30" spans="1:12">
      <c r="B30" s="18"/>
      <c r="C30" s="77"/>
      <c r="D30" s="77"/>
      <c r="E30" s="30">
        <v>0</v>
      </c>
    </row>
    <row r="31" spans="1:12">
      <c r="B31" s="4"/>
      <c r="C31" s="77"/>
      <c r="D31" s="77"/>
      <c r="E31" s="30">
        <v>0</v>
      </c>
    </row>
    <row r="32" spans="1:12">
      <c r="B32" s="18"/>
      <c r="C32" s="78"/>
      <c r="D32" s="78"/>
      <c r="E32" s="40" t="e">
        <f>+E22+E27</f>
        <v>#REF!</v>
      </c>
    </row>
    <row r="33" spans="2:5">
      <c r="B33" s="4"/>
      <c r="C33" s="77"/>
      <c r="D33" s="77"/>
      <c r="E33" s="30"/>
    </row>
    <row r="34" spans="2:5">
      <c r="B34" s="18"/>
      <c r="C34" s="77"/>
      <c r="D34" s="77"/>
      <c r="E34" s="30"/>
    </row>
    <row r="35" spans="2:5">
      <c r="B35" s="18"/>
      <c r="C35" s="77"/>
      <c r="D35" s="77"/>
      <c r="E35" s="30">
        <v>324736</v>
      </c>
    </row>
    <row r="36" spans="2:5">
      <c r="B36" s="18"/>
      <c r="C36" s="77"/>
      <c r="D36" s="77"/>
      <c r="E36" s="30" t="e">
        <f>+#REF!</f>
        <v>#REF!</v>
      </c>
    </row>
    <row r="37" spans="2:5" ht="15.75" thickBot="1">
      <c r="B37" s="18"/>
      <c r="C37" s="78"/>
      <c r="D37" s="78"/>
      <c r="E37" s="41" t="e">
        <f>+E32-E35-E36</f>
        <v>#REF!</v>
      </c>
    </row>
    <row r="38" spans="2:5" ht="15.75" thickTop="1"/>
    <row r="39" spans="2:5">
      <c r="C39" s="77"/>
      <c r="D39" s="77"/>
    </row>
    <row r="41" spans="2:5">
      <c r="C41" s="77"/>
    </row>
    <row r="42" spans="2:5">
      <c r="C42" s="77"/>
    </row>
    <row r="43" spans="2:5">
      <c r="C43" s="77"/>
    </row>
  </sheetData>
  <mergeCells count="4">
    <mergeCell ref="B2:D2"/>
    <mergeCell ref="B3:D3"/>
    <mergeCell ref="B4:D4"/>
    <mergeCell ref="B5:D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37"/>
  <sheetViews>
    <sheetView showGridLines="0" workbookViewId="0">
      <selection activeCell="I11" sqref="I11"/>
    </sheetView>
  </sheetViews>
  <sheetFormatPr baseColWidth="10" defaultColWidth="9.140625" defaultRowHeight="15"/>
  <cols>
    <col min="1" max="1" width="5.7109375" customWidth="1"/>
    <col min="2" max="2" width="31.28515625" customWidth="1"/>
    <col min="3" max="3" width="17.5703125" customWidth="1"/>
    <col min="4" max="4" width="17.28515625" customWidth="1"/>
    <col min="5" max="5" width="22" customWidth="1"/>
    <col min="6" max="6" width="13.7109375" customWidth="1"/>
    <col min="7" max="7" width="12.42578125" hidden="1" customWidth="1"/>
    <col min="8" max="8" width="11.42578125" bestFit="1" customWidth="1"/>
    <col min="9" max="9" width="13.28515625" customWidth="1"/>
    <col min="10" max="11" width="12.42578125" customWidth="1"/>
  </cols>
  <sheetData>
    <row r="1" spans="1:13" ht="20.25">
      <c r="A1" s="15"/>
      <c r="B1" s="133"/>
      <c r="C1" s="133"/>
      <c r="D1" s="133"/>
      <c r="E1" s="102"/>
    </row>
    <row r="2" spans="1:13" ht="20.25">
      <c r="A2" s="17"/>
      <c r="B2" s="394" t="s">
        <v>0</v>
      </c>
      <c r="C2" s="394"/>
      <c r="D2" s="394"/>
      <c r="E2" s="394"/>
      <c r="F2" s="3"/>
      <c r="G2" s="18"/>
      <c r="H2" s="18"/>
      <c r="I2" s="18"/>
      <c r="J2" s="18"/>
      <c r="K2" s="18"/>
    </row>
    <row r="3" spans="1:13" ht="16.5">
      <c r="A3" s="20"/>
      <c r="B3" s="395" t="s">
        <v>17</v>
      </c>
      <c r="C3" s="395"/>
      <c r="D3" s="395"/>
      <c r="E3" s="395"/>
      <c r="F3" s="18"/>
      <c r="G3" s="18"/>
      <c r="H3" s="18"/>
      <c r="I3" s="21"/>
      <c r="J3" s="21"/>
      <c r="K3" s="21"/>
    </row>
    <row r="4" spans="1:13" ht="16.5">
      <c r="A4" s="21"/>
      <c r="B4" s="396" t="s">
        <v>332</v>
      </c>
      <c r="C4" s="396"/>
      <c r="D4" s="396"/>
      <c r="E4" s="396"/>
      <c r="F4" s="18"/>
      <c r="G4" s="18"/>
      <c r="H4" s="18"/>
      <c r="I4" s="21"/>
      <c r="J4" s="21"/>
      <c r="K4" s="21"/>
    </row>
    <row r="5" spans="1:13" ht="15.75">
      <c r="A5" s="21"/>
      <c r="B5" s="403" t="s">
        <v>64</v>
      </c>
      <c r="C5" s="403"/>
      <c r="D5" s="403"/>
      <c r="E5" s="403"/>
      <c r="I5" s="21"/>
      <c r="J5" s="21"/>
      <c r="K5" s="21"/>
    </row>
    <row r="6" spans="1:13" ht="30">
      <c r="A6" s="21"/>
      <c r="B6" s="183" t="s">
        <v>18</v>
      </c>
      <c r="C6" s="183" t="s">
        <v>19</v>
      </c>
      <c r="D6" s="183" t="s">
        <v>20</v>
      </c>
      <c r="E6" s="183" t="s">
        <v>334</v>
      </c>
      <c r="F6" s="21"/>
      <c r="G6" s="21"/>
      <c r="H6" s="21"/>
      <c r="I6" s="16"/>
      <c r="J6" s="16"/>
      <c r="K6" s="21"/>
    </row>
    <row r="7" spans="1:13" ht="23.25" customHeight="1">
      <c r="A7" s="21"/>
      <c r="B7" s="218" t="s">
        <v>21</v>
      </c>
      <c r="C7" s="280">
        <v>34479000000</v>
      </c>
      <c r="D7" s="280">
        <v>1410852322.2372</v>
      </c>
      <c r="E7" s="281">
        <v>35889852322.237198</v>
      </c>
      <c r="F7" s="21"/>
      <c r="G7" s="21"/>
      <c r="H7" s="21"/>
      <c r="I7" s="45"/>
      <c r="J7" s="21"/>
      <c r="K7" s="22"/>
    </row>
    <row r="8" spans="1:13" ht="15.75">
      <c r="B8" s="219"/>
      <c r="C8" s="282"/>
      <c r="D8" s="282"/>
      <c r="E8" s="283"/>
      <c r="I8" s="30"/>
    </row>
    <row r="9" spans="1:13">
      <c r="A9" s="23"/>
      <c r="B9" s="186" t="s">
        <v>22</v>
      </c>
      <c r="C9" s="284"/>
      <c r="D9" s="284"/>
      <c r="E9" s="283"/>
      <c r="F9" s="24"/>
      <c r="G9" s="24"/>
      <c r="H9" s="24"/>
      <c r="I9" s="24"/>
      <c r="J9" s="24"/>
      <c r="K9" s="24"/>
    </row>
    <row r="10" spans="1:13">
      <c r="A10" s="23"/>
      <c r="B10" s="189" t="s">
        <v>256</v>
      </c>
      <c r="C10" s="285">
        <v>0</v>
      </c>
      <c r="D10" s="283">
        <v>1410852322.2372</v>
      </c>
      <c r="E10" s="283">
        <f t="shared" ref="E10:E14" si="0">+C10+D10</f>
        <v>1410852322.2372</v>
      </c>
      <c r="F10" s="24"/>
      <c r="G10" s="24"/>
      <c r="H10" s="24"/>
      <c r="I10" s="24"/>
      <c r="J10" s="24"/>
      <c r="K10" s="24"/>
    </row>
    <row r="11" spans="1:13">
      <c r="A11" s="25"/>
      <c r="B11" s="220" t="s">
        <v>23</v>
      </c>
      <c r="C11" s="285">
        <v>34479000000</v>
      </c>
      <c r="D11" s="283"/>
      <c r="E11" s="283">
        <f t="shared" si="0"/>
        <v>34479000000</v>
      </c>
      <c r="F11" s="26"/>
      <c r="G11" s="25"/>
      <c r="H11" s="25"/>
      <c r="I11" s="26"/>
      <c r="J11" s="27"/>
      <c r="K11" s="27"/>
    </row>
    <row r="12" spans="1:13">
      <c r="A12" s="25"/>
      <c r="B12" s="220" t="s">
        <v>306</v>
      </c>
      <c r="C12" s="285"/>
      <c r="D12" s="286">
        <f>+'2'!D12*6895.8</f>
        <v>0</v>
      </c>
      <c r="E12" s="286">
        <f>+C12+D12</f>
        <v>0</v>
      </c>
      <c r="F12" s="26"/>
      <c r="G12" s="25"/>
      <c r="H12" s="25"/>
      <c r="I12" s="26"/>
      <c r="J12" s="27"/>
      <c r="K12" s="27"/>
    </row>
    <row r="13" spans="1:13">
      <c r="A13" s="25"/>
      <c r="B13" s="220" t="s">
        <v>309</v>
      </c>
      <c r="C13" s="285"/>
      <c r="D13" s="286">
        <f>+'2'!D13*7078.87</f>
        <v>0</v>
      </c>
      <c r="E13" s="286"/>
      <c r="F13" s="26"/>
      <c r="G13" s="25"/>
      <c r="H13" s="25"/>
      <c r="I13" s="26"/>
      <c r="J13" s="27"/>
      <c r="K13" s="27"/>
    </row>
    <row r="14" spans="1:13">
      <c r="A14" s="23"/>
      <c r="B14" s="221" t="s">
        <v>24</v>
      </c>
      <c r="C14" s="287"/>
      <c r="D14" s="288">
        <v>0</v>
      </c>
      <c r="E14" s="286">
        <f t="shared" si="0"/>
        <v>0</v>
      </c>
      <c r="F14" s="23"/>
      <c r="G14" s="23"/>
      <c r="H14" s="46"/>
      <c r="I14" s="23"/>
      <c r="J14" s="23"/>
      <c r="K14" s="23"/>
    </row>
    <row r="15" spans="1:13" ht="58.5" customHeight="1">
      <c r="A15" s="23"/>
      <c r="B15" s="194" t="s">
        <v>25</v>
      </c>
      <c r="C15" s="290">
        <f>+C7+C10-C11+C8</f>
        <v>0</v>
      </c>
      <c r="D15" s="290">
        <f>+D7+D14+D12-D10+D13</f>
        <v>0</v>
      </c>
      <c r="E15" s="183" t="s">
        <v>333</v>
      </c>
      <c r="F15" s="29"/>
      <c r="G15" s="29"/>
      <c r="H15" s="29"/>
      <c r="I15" s="29"/>
      <c r="J15" s="29"/>
      <c r="K15" s="29"/>
    </row>
    <row r="16" spans="1:13" ht="21" customHeight="1" thickBot="1">
      <c r="A16" s="23"/>
      <c r="B16" s="131"/>
      <c r="C16" s="131"/>
      <c r="D16" s="131"/>
      <c r="E16" s="289">
        <f>+C15+D15</f>
        <v>0</v>
      </c>
      <c r="F16" s="29"/>
      <c r="G16" s="29"/>
      <c r="H16" s="29"/>
      <c r="I16" s="29"/>
      <c r="J16" s="29"/>
      <c r="K16" s="29"/>
      <c r="M16" s="30"/>
    </row>
    <row r="17" spans="1:13" ht="16.5" thickTop="1">
      <c r="A17" s="31"/>
      <c r="B17" s="131"/>
      <c r="C17" s="131"/>
      <c r="D17" s="131"/>
      <c r="E17" s="131"/>
      <c r="F17" s="29"/>
      <c r="G17" s="29"/>
      <c r="H17" s="29"/>
      <c r="I17" s="29"/>
      <c r="J17" s="29"/>
      <c r="K17" s="29"/>
      <c r="M17" s="30"/>
    </row>
    <row r="18" spans="1:13" ht="15.75">
      <c r="A18" s="23"/>
      <c r="B18" s="109" t="s">
        <v>303</v>
      </c>
      <c r="C18" s="131"/>
      <c r="D18" s="131"/>
      <c r="E18" s="131"/>
      <c r="F18" s="29"/>
      <c r="G18" s="29"/>
      <c r="H18" s="29"/>
      <c r="I18" s="29"/>
      <c r="J18" s="29"/>
      <c r="K18" s="29"/>
    </row>
    <row r="19" spans="1:13" ht="15.75">
      <c r="A19" s="23"/>
      <c r="B19" s="160"/>
      <c r="C19" s="131"/>
      <c r="D19" s="131"/>
      <c r="E19" s="131"/>
      <c r="F19" s="29"/>
      <c r="G19" s="29"/>
      <c r="H19" s="29"/>
      <c r="I19" s="29"/>
      <c r="J19" s="29"/>
      <c r="K19" s="29"/>
    </row>
    <row r="20" spans="1:13" ht="15.75">
      <c r="A20" s="23"/>
      <c r="B20" s="133"/>
      <c r="C20" s="131"/>
      <c r="D20" s="131"/>
      <c r="E20" s="131"/>
      <c r="F20" s="29"/>
      <c r="G20" s="29"/>
      <c r="H20" s="29"/>
      <c r="I20" s="29"/>
      <c r="J20" s="29"/>
      <c r="K20" s="29"/>
    </row>
    <row r="21" spans="1:13">
      <c r="A21" s="23"/>
      <c r="B21" s="14"/>
      <c r="C21" s="29"/>
      <c r="D21" s="29"/>
      <c r="E21" s="29"/>
      <c r="F21" s="29"/>
      <c r="G21" s="29"/>
      <c r="H21" s="29"/>
      <c r="I21" s="29"/>
      <c r="J21" s="29"/>
      <c r="K21" s="29"/>
    </row>
    <row r="22" spans="1:13">
      <c r="A22" s="23"/>
      <c r="B22" s="18"/>
      <c r="C22" s="29"/>
      <c r="D22" s="29"/>
      <c r="E22" s="29"/>
      <c r="F22" s="29"/>
      <c r="G22" s="29"/>
      <c r="H22" s="29"/>
      <c r="I22" s="29"/>
      <c r="J22" s="29"/>
      <c r="K22" s="29"/>
    </row>
    <row r="23" spans="1:13">
      <c r="A23" s="23"/>
      <c r="B23" s="29"/>
      <c r="C23" s="29"/>
      <c r="D23" s="29"/>
      <c r="E23" s="29"/>
      <c r="F23" s="29"/>
      <c r="G23" s="29"/>
      <c r="H23" s="29"/>
      <c r="I23" s="29"/>
      <c r="J23" s="29"/>
      <c r="K23" s="29"/>
    </row>
    <row r="24" spans="1:13">
      <c r="A24" s="23"/>
      <c r="B24" s="29"/>
      <c r="C24" s="29"/>
      <c r="D24" s="29"/>
      <c r="E24" s="29"/>
      <c r="F24" s="29"/>
      <c r="G24" s="29"/>
      <c r="H24" s="29"/>
      <c r="I24" s="29"/>
      <c r="J24" s="29"/>
      <c r="K24" s="29"/>
    </row>
    <row r="25" spans="1:13">
      <c r="A25" s="23"/>
      <c r="B25" s="29"/>
      <c r="C25" s="29"/>
      <c r="D25" s="29"/>
      <c r="E25" s="29"/>
      <c r="F25" s="29"/>
      <c r="G25" s="29"/>
      <c r="H25" s="29"/>
      <c r="I25" s="29"/>
      <c r="J25" s="29"/>
      <c r="K25" s="29"/>
    </row>
    <row r="26" spans="1:13">
      <c r="A26" s="32"/>
      <c r="B26" s="29"/>
      <c r="C26" s="29"/>
      <c r="D26" s="29"/>
      <c r="E26" s="29"/>
      <c r="F26" s="29"/>
      <c r="G26" s="29"/>
      <c r="H26" s="29"/>
      <c r="I26" s="29"/>
      <c r="J26" s="29"/>
      <c r="K26" s="29"/>
    </row>
    <row r="27" spans="1:13">
      <c r="A27" s="32"/>
      <c r="B27" s="29"/>
      <c r="C27" s="29"/>
      <c r="D27" s="29"/>
      <c r="E27" s="29"/>
      <c r="F27" s="29"/>
      <c r="G27" s="29"/>
      <c r="H27" s="29"/>
      <c r="I27" s="29"/>
      <c r="J27" s="29"/>
      <c r="K27" s="29"/>
    </row>
    <row r="29" spans="1:13">
      <c r="J29" s="30"/>
    </row>
    <row r="30" spans="1:13">
      <c r="G30" s="30"/>
    </row>
    <row r="31" spans="1:13">
      <c r="J31" s="30"/>
    </row>
    <row r="32" spans="1:13">
      <c r="J32" s="30"/>
    </row>
    <row r="33" spans="2:10">
      <c r="J33" s="30"/>
    </row>
    <row r="36" spans="2:10">
      <c r="B36" s="7"/>
      <c r="C36" s="5"/>
      <c r="D36" s="5"/>
      <c r="E36" s="385"/>
      <c r="F36" s="385"/>
      <c r="G36" s="385"/>
      <c r="H36" s="385"/>
    </row>
    <row r="37" spans="2:10">
      <c r="B37" s="7"/>
      <c r="C37" s="5"/>
      <c r="D37" s="5"/>
      <c r="E37" s="385"/>
      <c r="F37" s="385"/>
      <c r="G37" s="385"/>
      <c r="H37" s="385"/>
    </row>
  </sheetData>
  <mergeCells count="6">
    <mergeCell ref="E36:H36"/>
    <mergeCell ref="E37:H37"/>
    <mergeCell ref="B2:E2"/>
    <mergeCell ref="B3:E3"/>
    <mergeCell ref="B4:E4"/>
    <mergeCell ref="B5:E5"/>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36"/>
  <sheetViews>
    <sheetView showGridLines="0" workbookViewId="0">
      <selection activeCell="G12" sqref="G12"/>
    </sheetView>
  </sheetViews>
  <sheetFormatPr baseColWidth="10" defaultColWidth="9.140625" defaultRowHeight="14.25"/>
  <cols>
    <col min="1" max="1" width="11.85546875" style="1" customWidth="1"/>
    <col min="2" max="2" width="59.140625" style="1" customWidth="1"/>
    <col min="3" max="3" width="19.85546875" style="1" customWidth="1"/>
    <col min="4" max="4" width="3.5703125" style="1" customWidth="1"/>
    <col min="5" max="5" width="19.7109375" style="1" bestFit="1" customWidth="1"/>
    <col min="6" max="6" width="6.5703125" style="4" customWidth="1"/>
    <col min="7" max="7" width="17" style="4" bestFit="1" customWidth="1"/>
    <col min="8" max="8" width="12.28515625" style="4" bestFit="1" customWidth="1"/>
    <col min="9" max="9" width="19.140625" style="4" customWidth="1"/>
    <col min="10" max="10" width="12.85546875" style="4" bestFit="1" customWidth="1"/>
    <col min="11" max="16384" width="9.140625" style="4"/>
  </cols>
  <sheetData>
    <row r="1" spans="1:10" ht="15.75">
      <c r="B1" s="144"/>
      <c r="C1" s="144"/>
      <c r="D1" s="109"/>
      <c r="E1" s="144"/>
      <c r="F1" s="144"/>
      <c r="G1" s="2"/>
      <c r="H1" s="34"/>
    </row>
    <row r="2" spans="1:10" ht="15.75">
      <c r="B2" s="144"/>
      <c r="C2" s="146"/>
      <c r="D2" s="109"/>
      <c r="E2" s="405"/>
      <c r="F2" s="405"/>
      <c r="G2" s="406"/>
      <c r="H2" s="406"/>
    </row>
    <row r="3" spans="1:10" ht="15.75">
      <c r="B3" s="402" t="s">
        <v>0</v>
      </c>
      <c r="C3" s="402"/>
      <c r="D3" s="402"/>
      <c r="E3" s="402"/>
      <c r="F3" s="146"/>
      <c r="G3" s="407"/>
      <c r="H3" s="407"/>
    </row>
    <row r="4" spans="1:10" ht="15">
      <c r="A4" s="4"/>
      <c r="B4" s="408" t="s">
        <v>331</v>
      </c>
      <c r="C4" s="408"/>
      <c r="D4" s="408"/>
      <c r="E4" s="408"/>
      <c r="F4" s="109"/>
    </row>
    <row r="5" spans="1:10" ht="16.5" customHeight="1">
      <c r="A5" s="5"/>
      <c r="B5" s="404" t="s">
        <v>64</v>
      </c>
      <c r="C5" s="404"/>
      <c r="D5" s="404"/>
      <c r="E5" s="404"/>
      <c r="F5" s="109"/>
    </row>
    <row r="6" spans="1:10" ht="15.75">
      <c r="A6" s="5"/>
      <c r="B6" s="133"/>
      <c r="C6" s="133"/>
      <c r="D6" s="109"/>
      <c r="E6" s="109"/>
      <c r="F6" s="109"/>
      <c r="G6" s="10"/>
      <c r="H6" s="10"/>
      <c r="I6" s="10"/>
    </row>
    <row r="7" spans="1:10" s="6" customFormat="1" ht="15.75">
      <c r="A7" s="1"/>
      <c r="B7" s="222"/>
      <c r="C7" s="223">
        <f>+INDICE!P3</f>
        <v>2024</v>
      </c>
      <c r="D7" s="224"/>
      <c r="E7" s="225">
        <f>+INDICE!P2</f>
        <v>2023</v>
      </c>
      <c r="F7" s="109"/>
      <c r="G7" s="11"/>
      <c r="H7" s="11"/>
      <c r="I7" s="16"/>
      <c r="J7" s="16"/>
    </row>
    <row r="8" spans="1:10" s="6" customFormat="1" ht="15.75">
      <c r="A8" s="1"/>
      <c r="B8" s="226"/>
      <c r="C8" s="227" t="s">
        <v>1</v>
      </c>
      <c r="D8" s="228"/>
      <c r="E8" s="229" t="s">
        <v>1</v>
      </c>
      <c r="F8" s="109"/>
      <c r="G8" s="11"/>
      <c r="H8" s="11"/>
      <c r="I8" s="11"/>
    </row>
    <row r="9" spans="1:10" s="6" customFormat="1" ht="15.75">
      <c r="A9" s="1"/>
      <c r="B9" s="155"/>
      <c r="C9" s="259"/>
      <c r="D9" s="259"/>
      <c r="E9" s="260"/>
      <c r="F9" s="109"/>
      <c r="G9" s="11"/>
      <c r="H9" s="11"/>
      <c r="I9" s="11"/>
    </row>
    <row r="10" spans="1:10" s="6" customFormat="1" ht="15.75">
      <c r="A10" s="1"/>
      <c r="B10" s="151" t="s">
        <v>2</v>
      </c>
      <c r="C10" s="261">
        <v>0</v>
      </c>
      <c r="D10" s="259"/>
      <c r="E10" s="262">
        <v>1526569730</v>
      </c>
      <c r="F10" s="109"/>
      <c r="G10" s="11"/>
      <c r="H10" s="11"/>
      <c r="I10" s="11"/>
    </row>
    <row r="11" spans="1:10" s="6" customFormat="1" ht="15.75">
      <c r="A11" s="1"/>
      <c r="B11" s="155" t="s">
        <v>3</v>
      </c>
      <c r="C11" s="259"/>
      <c r="D11" s="259"/>
      <c r="E11" s="260"/>
      <c r="F11" s="109"/>
      <c r="G11" s="11"/>
      <c r="H11" s="11"/>
      <c r="I11" s="11"/>
    </row>
    <row r="12" spans="1:10" s="6" customFormat="1" ht="15.75">
      <c r="A12" s="5"/>
      <c r="B12" s="151" t="s">
        <v>4</v>
      </c>
      <c r="C12" s="263"/>
      <c r="D12" s="263"/>
      <c r="E12" s="264"/>
      <c r="F12" s="109"/>
      <c r="G12" s="11"/>
      <c r="H12" s="11"/>
      <c r="I12" s="11"/>
    </row>
    <row r="13" spans="1:10" s="6" customFormat="1" ht="15.75">
      <c r="A13" s="5"/>
      <c r="B13" s="151" t="s">
        <v>5</v>
      </c>
      <c r="C13" s="263"/>
      <c r="D13" s="263"/>
      <c r="E13" s="264"/>
      <c r="F13" s="109"/>
      <c r="G13" s="11"/>
      <c r="H13" s="11"/>
      <c r="I13" s="12"/>
    </row>
    <row r="14" spans="1:10" s="6" customFormat="1" ht="15.75">
      <c r="A14" s="1"/>
      <c r="B14" s="155" t="s">
        <v>6</v>
      </c>
      <c r="C14" s="265">
        <f>+'1'!C14*INDICE!M3</f>
        <v>0</v>
      </c>
      <c r="D14" s="266"/>
      <c r="E14" s="267">
        <v>2589555342.4872999</v>
      </c>
      <c r="F14" s="109"/>
      <c r="G14" s="11"/>
      <c r="H14" s="11"/>
      <c r="I14" s="8"/>
    </row>
    <row r="15" spans="1:10" s="6" customFormat="1" ht="15.75">
      <c r="A15" s="1"/>
      <c r="B15" s="155" t="s">
        <v>7</v>
      </c>
      <c r="C15" s="268">
        <v>0</v>
      </c>
      <c r="D15" s="263"/>
      <c r="E15" s="267">
        <v>0</v>
      </c>
      <c r="F15" s="109"/>
      <c r="G15" s="11"/>
      <c r="H15" s="11"/>
      <c r="I15" s="11"/>
    </row>
    <row r="16" spans="1:10" s="6" customFormat="1" ht="15.75">
      <c r="A16" s="1"/>
      <c r="B16" s="155" t="s">
        <v>8</v>
      </c>
      <c r="C16" s="265">
        <f>+'1'!C16*INDICE!M3</f>
        <v>0</v>
      </c>
      <c r="D16" s="263"/>
      <c r="E16" s="267">
        <v>-149364.15699999937</v>
      </c>
      <c r="F16" s="109"/>
      <c r="G16" s="11"/>
      <c r="H16" s="11"/>
      <c r="I16" s="11"/>
    </row>
    <row r="17" spans="1:10" s="6" customFormat="1" ht="15.75">
      <c r="A17" s="1"/>
      <c r="B17" s="155" t="s">
        <v>9</v>
      </c>
      <c r="C17" s="269">
        <f>+'1'!C17*7078.87</f>
        <v>0</v>
      </c>
      <c r="D17" s="263"/>
      <c r="E17" s="267">
        <v>0</v>
      </c>
      <c r="F17" s="109"/>
      <c r="G17" s="11"/>
      <c r="H17" s="11"/>
      <c r="I17" s="11"/>
    </row>
    <row r="18" spans="1:10" s="6" customFormat="1" ht="15.75">
      <c r="A18" s="1"/>
      <c r="B18" s="155" t="s">
        <v>10</v>
      </c>
      <c r="C18" s="270">
        <f>+C14+C15+C16+C17</f>
        <v>0</v>
      </c>
      <c r="D18" s="263"/>
      <c r="E18" s="271">
        <f>+E14+E15+E16+E17</f>
        <v>2589405978.3302999</v>
      </c>
      <c r="F18" s="109"/>
      <c r="G18" s="11"/>
      <c r="H18" s="11"/>
      <c r="I18" s="11"/>
    </row>
    <row r="19" spans="1:10" s="6" customFormat="1" ht="15.75">
      <c r="A19" s="1"/>
      <c r="B19" s="155"/>
      <c r="C19" s="266"/>
      <c r="D19" s="263"/>
      <c r="E19" s="264"/>
      <c r="F19" s="109"/>
      <c r="G19" s="11"/>
      <c r="H19" s="11"/>
      <c r="I19" s="11"/>
    </row>
    <row r="20" spans="1:10" s="6" customFormat="1" ht="15.75">
      <c r="A20" s="1"/>
      <c r="B20" s="151" t="s">
        <v>11</v>
      </c>
      <c r="C20" s="266"/>
      <c r="D20" s="263"/>
      <c r="E20" s="272"/>
      <c r="F20" s="109"/>
      <c r="G20" s="11"/>
      <c r="H20" s="11"/>
      <c r="I20" s="11"/>
    </row>
    <row r="21" spans="1:10" s="6" customFormat="1" ht="15.75">
      <c r="A21" s="5"/>
      <c r="B21" s="155" t="s">
        <v>12</v>
      </c>
      <c r="C21" s="268">
        <v>0</v>
      </c>
      <c r="D21" s="263"/>
      <c r="E21" s="272">
        <v>0</v>
      </c>
      <c r="F21" s="109"/>
      <c r="G21" s="11"/>
      <c r="H21" s="11"/>
      <c r="I21" s="11"/>
    </row>
    <row r="22" spans="1:10" s="6" customFormat="1" ht="15.75">
      <c r="A22" s="5"/>
      <c r="B22" s="155" t="s">
        <v>65</v>
      </c>
      <c r="C22" s="268">
        <v>0</v>
      </c>
      <c r="D22" s="263"/>
      <c r="E22" s="272">
        <v>0</v>
      </c>
      <c r="F22" s="109"/>
      <c r="G22" s="11"/>
      <c r="H22" s="11"/>
      <c r="I22" s="11"/>
    </row>
    <row r="23" spans="1:10" s="6" customFormat="1" ht="15.75">
      <c r="A23" s="5"/>
      <c r="B23" s="155" t="s">
        <v>13</v>
      </c>
      <c r="C23" s="273">
        <f>+'1'!C22*INDICE!M3</f>
        <v>0</v>
      </c>
      <c r="D23" s="263"/>
      <c r="E23" s="272">
        <v>-243591845.03439784</v>
      </c>
      <c r="F23" s="109"/>
      <c r="G23" s="11"/>
      <c r="H23" s="11"/>
      <c r="I23" s="11"/>
    </row>
    <row r="24" spans="1:10" s="6" customFormat="1" ht="15.75">
      <c r="A24" s="1"/>
      <c r="B24" s="155" t="s">
        <v>14</v>
      </c>
      <c r="C24" s="274">
        <f>+'1'!C23*6979.36</f>
        <v>0</v>
      </c>
      <c r="D24" s="263"/>
      <c r="E24" s="275">
        <v>0</v>
      </c>
      <c r="F24" s="109"/>
      <c r="G24" s="11"/>
    </row>
    <row r="25" spans="1:10" s="6" customFormat="1" ht="15.75">
      <c r="A25" s="1"/>
      <c r="B25" s="155" t="s">
        <v>15</v>
      </c>
      <c r="C25" s="276">
        <f>+C23+C24+C22</f>
        <v>0</v>
      </c>
      <c r="D25" s="263"/>
      <c r="E25" s="275">
        <f>+E23+E24</f>
        <v>-243591845.03439784</v>
      </c>
      <c r="F25" s="109"/>
      <c r="G25" s="88"/>
    </row>
    <row r="26" spans="1:10" s="6" customFormat="1" ht="16.5" thickBot="1">
      <c r="A26" s="5"/>
      <c r="B26" s="151" t="s">
        <v>16</v>
      </c>
      <c r="C26" s="277">
        <f>+C18+C25+C10</f>
        <v>0</v>
      </c>
      <c r="D26" s="278"/>
      <c r="E26" s="279">
        <v>1526569730</v>
      </c>
      <c r="F26" s="109"/>
      <c r="G26" s="11"/>
      <c r="I26" s="11"/>
      <c r="J26" s="11"/>
    </row>
    <row r="27" spans="1:10" s="6" customFormat="1" ht="16.5" thickTop="1">
      <c r="A27" s="1"/>
      <c r="B27" s="226"/>
      <c r="C27" s="231"/>
      <c r="D27" s="231"/>
      <c r="E27" s="232"/>
      <c r="F27" s="109"/>
      <c r="G27" s="88"/>
      <c r="I27" s="11"/>
    </row>
    <row r="28" spans="1:10" s="6" customFormat="1" ht="15.75">
      <c r="A28" s="1"/>
      <c r="B28" s="109"/>
      <c r="C28" s="230"/>
      <c r="D28" s="230"/>
      <c r="E28" s="230"/>
      <c r="F28" s="109"/>
      <c r="G28" s="11"/>
    </row>
    <row r="29" spans="1:10" ht="15.75">
      <c r="B29" s="109" t="s">
        <v>303</v>
      </c>
      <c r="C29" s="131"/>
      <c r="D29" s="131"/>
      <c r="E29" s="131"/>
      <c r="F29" s="109"/>
      <c r="G29" s="10"/>
    </row>
    <row r="30" spans="1:10" ht="15.75">
      <c r="B30" s="160"/>
      <c r="C30" s="131"/>
      <c r="D30" s="131"/>
      <c r="E30" s="131"/>
      <c r="F30" s="131"/>
      <c r="G30" s="10"/>
      <c r="H30" s="10"/>
      <c r="I30" s="10"/>
    </row>
    <row r="31" spans="1:10" ht="15.75">
      <c r="B31" s="133"/>
      <c r="C31" s="131"/>
      <c r="D31" s="131"/>
      <c r="E31" s="131"/>
      <c r="F31" s="109"/>
    </row>
    <row r="32" spans="1:10" ht="15">
      <c r="B32" s="14"/>
      <c r="C32" s="13"/>
      <c r="D32" s="13"/>
      <c r="E32" s="13"/>
    </row>
    <row r="33" spans="2:7">
      <c r="C33" s="13"/>
      <c r="D33" s="13"/>
      <c r="E33" s="13"/>
    </row>
    <row r="34" spans="2:7" ht="15">
      <c r="B34" s="7"/>
      <c r="C34" s="385"/>
      <c r="D34" s="385"/>
      <c r="E34" s="385"/>
      <c r="F34" s="385"/>
      <c r="G34" s="385"/>
    </row>
    <row r="35" spans="2:7" ht="15">
      <c r="B35" s="7"/>
      <c r="C35" s="385"/>
      <c r="D35" s="385"/>
      <c r="E35" s="385"/>
      <c r="F35" s="385"/>
      <c r="G35" s="385"/>
    </row>
    <row r="36" spans="2:7">
      <c r="C36" s="13"/>
      <c r="D36" s="13"/>
      <c r="E36" s="13"/>
    </row>
  </sheetData>
  <mergeCells count="8">
    <mergeCell ref="C35:G35"/>
    <mergeCell ref="B3:E3"/>
    <mergeCell ref="B5:E5"/>
    <mergeCell ref="E2:F2"/>
    <mergeCell ref="G2:H2"/>
    <mergeCell ref="G3:H3"/>
    <mergeCell ref="B4:E4"/>
    <mergeCell ref="C34:G3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G17"/>
  <sheetViews>
    <sheetView showGridLines="0" zoomScaleNormal="100" workbookViewId="0">
      <selection activeCell="G16" sqref="G16"/>
    </sheetView>
  </sheetViews>
  <sheetFormatPr baseColWidth="10" defaultRowHeight="15"/>
  <cols>
    <col min="5" max="5" width="21.5703125" customWidth="1"/>
    <col min="6" max="6" width="24.140625" customWidth="1"/>
  </cols>
  <sheetData>
    <row r="2" spans="1:7" ht="15" customHeight="1">
      <c r="A2" s="409" t="s">
        <v>90</v>
      </c>
      <c r="B2" s="409"/>
      <c r="C2" s="409"/>
      <c r="D2" s="409"/>
      <c r="E2" s="409"/>
      <c r="F2" s="409"/>
      <c r="G2" s="409"/>
    </row>
    <row r="3" spans="1:7">
      <c r="B3" s="57"/>
    </row>
    <row r="4" spans="1:7">
      <c r="B4" s="57"/>
    </row>
    <row r="5" spans="1:7">
      <c r="A5" s="57" t="s">
        <v>91</v>
      </c>
      <c r="B5" s="59"/>
      <c r="C5" s="59"/>
    </row>
    <row r="6" spans="1:7">
      <c r="A6" s="58" t="s">
        <v>92</v>
      </c>
      <c r="B6" s="59"/>
      <c r="C6" s="59"/>
    </row>
    <row r="8" spans="1:7">
      <c r="B8" s="57"/>
    </row>
    <row r="9" spans="1:7">
      <c r="B9" s="410" t="s">
        <v>353</v>
      </c>
      <c r="C9" s="410"/>
      <c r="D9" s="410"/>
      <c r="E9" s="410"/>
      <c r="F9" s="410"/>
    </row>
    <row r="10" spans="1:7">
      <c r="B10" s="410"/>
      <c r="C10" s="410"/>
      <c r="D10" s="410"/>
      <c r="E10" s="410"/>
      <c r="F10" s="410"/>
    </row>
    <row r="11" spans="1:7" ht="99.75" customHeight="1">
      <c r="B11" s="410"/>
      <c r="C11" s="410"/>
      <c r="D11" s="410"/>
      <c r="E11" s="410"/>
      <c r="F11" s="410"/>
    </row>
    <row r="12" spans="1:7">
      <c r="B12" s="57" t="s">
        <v>93</v>
      </c>
    </row>
    <row r="13" spans="1:7">
      <c r="B13" s="57"/>
    </row>
    <row r="14" spans="1:7">
      <c r="B14" s="57"/>
    </row>
    <row r="15" spans="1:7">
      <c r="B15" s="57"/>
    </row>
    <row r="16" spans="1:7">
      <c r="B16" s="58" t="s">
        <v>94</v>
      </c>
    </row>
    <row r="17" spans="2:2">
      <c r="B17" s="57" t="s">
        <v>95</v>
      </c>
    </row>
  </sheetData>
  <mergeCells count="2">
    <mergeCell ref="A2:G2"/>
    <mergeCell ref="B9:F11"/>
  </mergeCells>
  <pageMargins left="0.7" right="0.7" top="0.75" bottom="0.75" header="0.3" footer="0.3"/>
  <pageSetup scale="8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175"/>
  <sheetViews>
    <sheetView showGridLines="0" zoomScale="85" zoomScaleNormal="85" workbookViewId="0">
      <selection activeCell="J156" sqref="J156"/>
    </sheetView>
  </sheetViews>
  <sheetFormatPr baseColWidth="10" defaultRowHeight="15"/>
  <cols>
    <col min="1" max="1" width="37.5703125" customWidth="1"/>
    <col min="2" max="2" width="29.85546875" customWidth="1"/>
    <col min="3" max="3" width="17" customWidth="1"/>
    <col min="4" max="4" width="15" bestFit="1" customWidth="1"/>
    <col min="6" max="6" width="13.140625" customWidth="1"/>
  </cols>
  <sheetData>
    <row r="1" spans="1:6" s="102" customFormat="1"/>
    <row r="2" spans="1:6" s="102" customFormat="1">
      <c r="A2" s="423" t="s">
        <v>82</v>
      </c>
      <c r="B2" s="423"/>
      <c r="C2" s="423"/>
      <c r="D2" s="423"/>
      <c r="E2" s="423"/>
      <c r="F2" s="423"/>
    </row>
    <row r="3" spans="1:6" s="102" customFormat="1">
      <c r="A3" s="423" t="s">
        <v>158</v>
      </c>
      <c r="B3" s="423"/>
      <c r="C3" s="423"/>
      <c r="D3" s="423"/>
      <c r="E3" s="423"/>
      <c r="F3" s="423"/>
    </row>
    <row r="4" spans="1:6" s="102" customFormat="1">
      <c r="A4" s="421" t="s">
        <v>316</v>
      </c>
      <c r="B4" s="421"/>
      <c r="C4" s="421"/>
      <c r="D4" s="421"/>
      <c r="E4" s="421"/>
      <c r="F4" s="421"/>
    </row>
    <row r="5" spans="1:6" s="102" customFormat="1" ht="37.5" customHeight="1">
      <c r="A5" s="415" t="s">
        <v>339</v>
      </c>
      <c r="B5" s="415"/>
      <c r="C5" s="415"/>
      <c r="D5" s="415"/>
      <c r="E5" s="415"/>
      <c r="F5" s="415"/>
    </row>
    <row r="6" spans="1:6" s="102" customFormat="1" ht="112.5" customHeight="1">
      <c r="A6" s="415" t="s">
        <v>317</v>
      </c>
      <c r="B6" s="415"/>
      <c r="C6" s="415"/>
      <c r="D6" s="415"/>
      <c r="E6" s="415"/>
      <c r="F6" s="415"/>
    </row>
    <row r="7" spans="1:6" s="102" customFormat="1" ht="51" customHeight="1">
      <c r="A7" s="415" t="s">
        <v>318</v>
      </c>
      <c r="B7" s="415"/>
      <c r="C7" s="415"/>
      <c r="D7" s="415"/>
      <c r="E7" s="415"/>
      <c r="F7" s="415"/>
    </row>
    <row r="8" spans="1:6" s="102" customFormat="1">
      <c r="A8" s="415" t="s">
        <v>319</v>
      </c>
      <c r="B8" s="415"/>
      <c r="C8" s="415"/>
      <c r="D8" s="415"/>
      <c r="E8" s="415"/>
      <c r="F8" s="415"/>
    </row>
    <row r="9" spans="1:6" s="102" customFormat="1" ht="34.5" customHeight="1">
      <c r="A9" s="415"/>
      <c r="B9" s="415"/>
      <c r="C9" s="415"/>
      <c r="D9" s="415"/>
      <c r="E9" s="415"/>
      <c r="F9" s="415"/>
    </row>
    <row r="10" spans="1:6" s="102" customFormat="1">
      <c r="A10" s="421" t="s">
        <v>96</v>
      </c>
      <c r="B10" s="421"/>
      <c r="C10" s="421"/>
      <c r="D10" s="421"/>
      <c r="E10" s="421"/>
      <c r="F10" s="421"/>
    </row>
    <row r="11" spans="1:6" s="102" customFormat="1" ht="66" customHeight="1">
      <c r="A11" s="415" t="s">
        <v>351</v>
      </c>
      <c r="B11" s="415"/>
      <c r="C11" s="415"/>
      <c r="D11" s="415"/>
      <c r="E11" s="415"/>
      <c r="F11" s="415"/>
    </row>
    <row r="12" spans="1:6" s="102" customFormat="1" ht="15" customHeight="1">
      <c r="A12" s="415" t="s">
        <v>257</v>
      </c>
      <c r="B12" s="415"/>
      <c r="C12" s="415"/>
      <c r="D12" s="415"/>
      <c r="E12" s="415"/>
      <c r="F12" s="415"/>
    </row>
    <row r="13" spans="1:6" s="102" customFormat="1">
      <c r="A13" s="415" t="s">
        <v>97</v>
      </c>
      <c r="B13" s="415"/>
      <c r="C13" s="415"/>
      <c r="D13" s="415"/>
      <c r="E13" s="415"/>
      <c r="F13" s="415"/>
    </row>
    <row r="14" spans="1:6" s="102" customFormat="1" ht="81.75" customHeight="1">
      <c r="A14" s="415" t="s">
        <v>340</v>
      </c>
      <c r="B14" s="415"/>
      <c r="C14" s="415"/>
      <c r="D14" s="415"/>
      <c r="E14" s="415"/>
      <c r="F14" s="415"/>
    </row>
    <row r="15" spans="1:6" s="102" customFormat="1">
      <c r="A15" s="415" t="s">
        <v>258</v>
      </c>
      <c r="B15" s="415"/>
      <c r="C15" s="415"/>
      <c r="D15" s="415"/>
      <c r="E15" s="415"/>
      <c r="F15" s="415"/>
    </row>
    <row r="16" spans="1:6" s="102" customFormat="1" ht="40.5" customHeight="1">
      <c r="A16" s="415" t="s">
        <v>98</v>
      </c>
      <c r="B16" s="415"/>
      <c r="C16" s="415"/>
      <c r="D16" s="415"/>
      <c r="E16" s="415"/>
      <c r="F16" s="415"/>
    </row>
    <row r="17" spans="1:6" s="102" customFormat="1" ht="78" customHeight="1">
      <c r="A17" s="415" t="s">
        <v>341</v>
      </c>
      <c r="B17" s="415"/>
      <c r="C17" s="415"/>
      <c r="D17" s="415"/>
      <c r="E17" s="415"/>
      <c r="F17" s="415"/>
    </row>
    <row r="18" spans="1:6" s="102" customFormat="1" ht="29.25" customHeight="1">
      <c r="A18" s="415" t="s">
        <v>99</v>
      </c>
      <c r="B18" s="415"/>
      <c r="C18" s="415"/>
      <c r="D18" s="415"/>
      <c r="E18" s="415"/>
      <c r="F18" s="415"/>
    </row>
    <row r="19" spans="1:6" s="102" customFormat="1" ht="49.5" customHeight="1">
      <c r="A19" s="415" t="s">
        <v>342</v>
      </c>
      <c r="B19" s="415"/>
      <c r="C19" s="415"/>
      <c r="D19" s="415"/>
      <c r="E19" s="415"/>
      <c r="F19" s="415"/>
    </row>
    <row r="20" spans="1:6" s="102" customFormat="1" ht="33.75" customHeight="1">
      <c r="A20" s="415" t="s">
        <v>343</v>
      </c>
      <c r="B20" s="415"/>
      <c r="C20" s="415"/>
      <c r="D20" s="415"/>
      <c r="E20" s="415"/>
      <c r="F20" s="415"/>
    </row>
    <row r="21" spans="1:6" s="102" customFormat="1">
      <c r="A21" s="415" t="s">
        <v>100</v>
      </c>
      <c r="B21" s="415"/>
      <c r="C21" s="415"/>
      <c r="D21" s="415"/>
      <c r="E21" s="415"/>
      <c r="F21" s="415"/>
    </row>
    <row r="22" spans="1:6" s="102" customFormat="1" ht="33" customHeight="1">
      <c r="A22" s="415" t="s">
        <v>252</v>
      </c>
      <c r="B22" s="415"/>
      <c r="C22" s="415"/>
      <c r="D22" s="415"/>
      <c r="E22" s="415"/>
      <c r="F22" s="415"/>
    </row>
    <row r="23" spans="1:6" s="102" customFormat="1" ht="46.5" customHeight="1">
      <c r="A23" s="415" t="s">
        <v>253</v>
      </c>
      <c r="B23" s="415"/>
      <c r="C23" s="415"/>
      <c r="D23" s="415"/>
      <c r="E23" s="415"/>
      <c r="F23" s="415"/>
    </row>
    <row r="24" spans="1:6" s="102" customFormat="1" ht="35.25" customHeight="1">
      <c r="A24" s="415" t="s">
        <v>101</v>
      </c>
      <c r="B24" s="415"/>
      <c r="C24" s="415"/>
      <c r="D24" s="415"/>
      <c r="E24" s="415"/>
      <c r="F24" s="415"/>
    </row>
    <row r="25" spans="1:6" s="102" customFormat="1" ht="46.5" customHeight="1">
      <c r="A25" s="415" t="s">
        <v>102</v>
      </c>
      <c r="B25" s="415"/>
      <c r="C25" s="415"/>
      <c r="D25" s="415"/>
      <c r="E25" s="415"/>
      <c r="F25" s="415"/>
    </row>
    <row r="26" spans="1:6" s="102" customFormat="1" ht="43.5" customHeight="1">
      <c r="A26" s="415" t="s">
        <v>103</v>
      </c>
      <c r="B26" s="415"/>
      <c r="C26" s="415"/>
      <c r="D26" s="415"/>
      <c r="E26" s="415"/>
      <c r="F26" s="415"/>
    </row>
    <row r="27" spans="1:6" s="102" customFormat="1">
      <c r="A27" s="411" t="s">
        <v>104</v>
      </c>
      <c r="B27" s="411"/>
      <c r="C27" s="411"/>
      <c r="D27" s="411"/>
      <c r="E27" s="411"/>
      <c r="F27" s="411"/>
    </row>
    <row r="28" spans="1:6" s="102" customFormat="1">
      <c r="A28" s="415" t="s">
        <v>105</v>
      </c>
      <c r="B28" s="415"/>
      <c r="C28" s="415"/>
      <c r="D28" s="415"/>
      <c r="E28" s="415"/>
      <c r="F28" s="415"/>
    </row>
    <row r="29" spans="1:6" s="102" customFormat="1" ht="16.5" customHeight="1">
      <c r="A29" s="415"/>
      <c r="B29" s="415"/>
      <c r="C29" s="415"/>
      <c r="D29" s="415"/>
      <c r="E29" s="415"/>
      <c r="F29" s="415"/>
    </row>
    <row r="30" spans="1:6" s="102" customFormat="1" ht="27.75" customHeight="1">
      <c r="A30" s="415" t="s">
        <v>344</v>
      </c>
      <c r="B30" s="415"/>
      <c r="C30" s="415"/>
      <c r="D30" s="415"/>
      <c r="E30" s="415"/>
      <c r="F30" s="415"/>
    </row>
    <row r="31" spans="1:6" s="102" customFormat="1" ht="49.5" customHeight="1">
      <c r="A31" s="415" t="s">
        <v>354</v>
      </c>
      <c r="B31" s="415"/>
      <c r="C31" s="415"/>
      <c r="D31" s="415"/>
      <c r="E31" s="415"/>
      <c r="F31" s="415"/>
    </row>
    <row r="32" spans="1:6" s="102" customFormat="1">
      <c r="A32" s="422" t="s">
        <v>320</v>
      </c>
      <c r="B32" s="422"/>
      <c r="C32" s="422"/>
      <c r="D32" s="422"/>
      <c r="E32" s="422"/>
      <c r="F32" s="422"/>
    </row>
    <row r="33" spans="1:6" s="102" customFormat="1" ht="38.25" customHeight="1">
      <c r="A33" s="415" t="s">
        <v>321</v>
      </c>
      <c r="B33" s="415"/>
      <c r="C33" s="415"/>
      <c r="D33" s="415"/>
      <c r="E33" s="415"/>
      <c r="F33" s="415"/>
    </row>
    <row r="34" spans="1:6" s="102" customFormat="1" ht="48" customHeight="1">
      <c r="A34" s="415" t="s">
        <v>345</v>
      </c>
      <c r="B34" s="415"/>
      <c r="C34" s="415"/>
      <c r="D34" s="415"/>
      <c r="E34" s="415"/>
      <c r="F34" s="415"/>
    </row>
    <row r="35" spans="1:6" s="102" customFormat="1" ht="47.25" customHeight="1">
      <c r="A35" s="415" t="s">
        <v>346</v>
      </c>
      <c r="B35" s="415"/>
      <c r="C35" s="415"/>
      <c r="D35" s="415"/>
      <c r="E35" s="415"/>
      <c r="F35" s="415"/>
    </row>
    <row r="36" spans="1:6" s="102" customFormat="1" ht="46.5" customHeight="1">
      <c r="A36" s="415" t="s">
        <v>322</v>
      </c>
      <c r="B36" s="415"/>
      <c r="C36" s="415"/>
      <c r="D36" s="415"/>
      <c r="E36" s="415"/>
      <c r="F36" s="415"/>
    </row>
    <row r="37" spans="1:6" s="102" customFormat="1" ht="67.5" customHeight="1">
      <c r="A37" s="415" t="s">
        <v>323</v>
      </c>
      <c r="B37" s="415"/>
      <c r="C37" s="415"/>
      <c r="D37" s="415"/>
      <c r="E37" s="415"/>
      <c r="F37" s="415"/>
    </row>
    <row r="38" spans="1:6" s="102" customFormat="1" ht="21.75" customHeight="1">
      <c r="A38" s="415" t="s">
        <v>347</v>
      </c>
      <c r="B38" s="415"/>
      <c r="C38" s="415"/>
      <c r="D38" s="415"/>
      <c r="E38" s="415"/>
      <c r="F38" s="415"/>
    </row>
    <row r="39" spans="1:6" s="238" customFormat="1">
      <c r="A39" s="235"/>
      <c r="B39" s="237"/>
      <c r="C39" s="237"/>
      <c r="D39" s="237"/>
    </row>
    <row r="40" spans="1:6" s="102" customFormat="1">
      <c r="A40" s="236"/>
      <c r="B40" s="239"/>
      <c r="C40" s="239"/>
      <c r="D40" s="239"/>
    </row>
    <row r="41" spans="1:6" s="102" customFormat="1">
      <c r="A41" s="421" t="s">
        <v>106</v>
      </c>
      <c r="B41" s="421"/>
      <c r="C41" s="421"/>
      <c r="D41" s="421"/>
      <c r="E41" s="421"/>
      <c r="F41" s="421"/>
    </row>
    <row r="42" spans="1:6" s="102" customFormat="1" ht="39" customHeight="1">
      <c r="A42" s="415" t="s">
        <v>107</v>
      </c>
      <c r="B42" s="415"/>
      <c r="C42" s="415"/>
      <c r="D42" s="415"/>
      <c r="E42" s="415"/>
      <c r="F42" s="415"/>
    </row>
    <row r="43" spans="1:6" s="102" customFormat="1" ht="72" customHeight="1">
      <c r="A43" s="415"/>
      <c r="B43" s="415"/>
      <c r="C43" s="415"/>
      <c r="D43" s="415"/>
      <c r="E43" s="415"/>
      <c r="F43" s="415"/>
    </row>
    <row r="44" spans="1:6" s="102" customFormat="1" ht="15.75" customHeight="1">
      <c r="A44" s="415" t="s">
        <v>355</v>
      </c>
      <c r="B44" s="415"/>
      <c r="C44" s="415"/>
      <c r="D44" s="415"/>
      <c r="E44" s="415"/>
      <c r="F44" s="415"/>
    </row>
    <row r="45" spans="1:6" s="102" customFormat="1" ht="13.5" customHeight="1">
      <c r="A45" s="415"/>
      <c r="B45" s="415"/>
      <c r="C45" s="415"/>
      <c r="D45" s="415"/>
      <c r="E45" s="415"/>
      <c r="F45" s="415"/>
    </row>
    <row r="46" spans="1:6" s="102" customFormat="1" ht="13.5" customHeight="1">
      <c r="A46" s="415" t="s">
        <v>348</v>
      </c>
      <c r="B46" s="415"/>
      <c r="C46" s="415"/>
      <c r="D46" s="415"/>
      <c r="E46" s="415"/>
      <c r="F46" s="415"/>
    </row>
    <row r="47" spans="1:6" s="102" customFormat="1" ht="12" customHeight="1">
      <c r="A47" s="415"/>
      <c r="B47" s="415"/>
      <c r="C47" s="415"/>
      <c r="D47" s="415"/>
      <c r="E47" s="415"/>
      <c r="F47" s="415"/>
    </row>
    <row r="48" spans="1:6" s="102" customFormat="1">
      <c r="A48" s="421" t="s">
        <v>108</v>
      </c>
      <c r="B48" s="421"/>
      <c r="C48" s="421"/>
      <c r="D48" s="421"/>
      <c r="E48" s="421"/>
      <c r="F48" s="421"/>
    </row>
    <row r="49" spans="1:6" s="102" customFormat="1" ht="15" customHeight="1">
      <c r="A49" s="415" t="s">
        <v>356</v>
      </c>
      <c r="B49" s="415"/>
      <c r="C49" s="415"/>
      <c r="D49" s="415"/>
      <c r="E49" s="415"/>
      <c r="F49" s="415"/>
    </row>
    <row r="50" spans="1:6" s="102" customFormat="1" ht="24" customHeight="1">
      <c r="A50" s="415"/>
      <c r="B50" s="415"/>
      <c r="C50" s="415"/>
      <c r="D50" s="415"/>
      <c r="E50" s="415"/>
      <c r="F50" s="415"/>
    </row>
    <row r="51" spans="1:6" s="102" customFormat="1">
      <c r="A51" s="415"/>
      <c r="B51" s="415"/>
      <c r="C51" s="415"/>
      <c r="D51" s="415"/>
      <c r="E51" s="415"/>
      <c r="F51" s="415"/>
    </row>
    <row r="52" spans="1:6" s="102" customFormat="1">
      <c r="A52" s="411" t="s">
        <v>109</v>
      </c>
      <c r="B52" s="411"/>
      <c r="C52" s="411"/>
      <c r="D52" s="411"/>
      <c r="E52" s="411"/>
      <c r="F52" s="411"/>
    </row>
    <row r="53" spans="1:6" s="102" customFormat="1" ht="26.25" customHeight="1">
      <c r="A53" s="415" t="s">
        <v>349</v>
      </c>
      <c r="B53" s="415"/>
      <c r="C53" s="415"/>
      <c r="D53" s="415"/>
      <c r="E53" s="415"/>
      <c r="F53" s="415"/>
    </row>
    <row r="54" spans="1:6" s="102" customFormat="1" ht="21.75" customHeight="1">
      <c r="A54" s="415"/>
      <c r="B54" s="415"/>
      <c r="C54" s="415"/>
      <c r="D54" s="415"/>
      <c r="E54" s="415"/>
      <c r="F54" s="415"/>
    </row>
    <row r="55" spans="1:6" s="102" customFormat="1">
      <c r="A55" s="411" t="s">
        <v>110</v>
      </c>
      <c r="B55" s="411"/>
      <c r="C55" s="411"/>
      <c r="D55" s="411"/>
      <c r="E55" s="411"/>
      <c r="F55" s="411"/>
    </row>
    <row r="56" spans="1:6" s="102" customFormat="1" ht="33" customHeight="1">
      <c r="A56" s="415" t="s">
        <v>111</v>
      </c>
      <c r="B56" s="415"/>
      <c r="C56" s="415"/>
      <c r="D56" s="415"/>
      <c r="E56" s="415"/>
      <c r="F56" s="415"/>
    </row>
    <row r="57" spans="1:6" s="102" customFormat="1">
      <c r="A57" s="421" t="s">
        <v>112</v>
      </c>
      <c r="B57" s="421"/>
      <c r="C57" s="421"/>
      <c r="D57" s="421"/>
      <c r="E57" s="421"/>
      <c r="F57" s="421"/>
    </row>
    <row r="58" spans="1:6" s="102" customFormat="1" ht="20.25" customHeight="1">
      <c r="A58" s="415" t="s">
        <v>324</v>
      </c>
      <c r="B58" s="415"/>
      <c r="C58" s="415"/>
      <c r="D58" s="415"/>
      <c r="E58" s="415"/>
      <c r="F58" s="415"/>
    </row>
    <row r="59" spans="1:6" s="102" customFormat="1" ht="23.25" customHeight="1">
      <c r="A59" s="415"/>
      <c r="B59" s="415"/>
      <c r="C59" s="415"/>
      <c r="D59" s="415"/>
      <c r="E59" s="415"/>
      <c r="F59" s="415"/>
    </row>
    <row r="60" spans="1:6" s="102" customFormat="1">
      <c r="A60" s="411" t="s">
        <v>113</v>
      </c>
      <c r="B60" s="411"/>
      <c r="C60" s="411"/>
      <c r="D60" s="411"/>
      <c r="E60" s="411"/>
      <c r="F60" s="411"/>
    </row>
    <row r="61" spans="1:6" s="102" customFormat="1" ht="15.75" customHeight="1">
      <c r="A61" s="415" t="s">
        <v>325</v>
      </c>
      <c r="B61" s="415"/>
      <c r="C61" s="415"/>
      <c r="D61" s="415"/>
      <c r="E61" s="415"/>
      <c r="F61" s="415"/>
    </row>
    <row r="62" spans="1:6" s="102" customFormat="1" ht="33.75" customHeight="1">
      <c r="A62" s="415"/>
      <c r="B62" s="415"/>
      <c r="C62" s="415"/>
      <c r="D62" s="415"/>
      <c r="E62" s="415"/>
      <c r="F62" s="415"/>
    </row>
    <row r="63" spans="1:6" s="102" customFormat="1">
      <c r="A63" s="421" t="s">
        <v>114</v>
      </c>
      <c r="B63" s="421"/>
      <c r="C63" s="421"/>
      <c r="D63" s="421"/>
      <c r="E63" s="421"/>
      <c r="F63" s="421"/>
    </row>
    <row r="64" spans="1:6" s="102" customFormat="1" ht="17.25" customHeight="1">
      <c r="A64" s="415" t="s">
        <v>357</v>
      </c>
      <c r="B64" s="415"/>
      <c r="C64" s="415"/>
      <c r="D64" s="415"/>
      <c r="E64" s="415"/>
      <c r="F64" s="415"/>
    </row>
    <row r="65" spans="1:6" s="102" customFormat="1" ht="16.5" customHeight="1">
      <c r="A65" s="415"/>
      <c r="B65" s="415"/>
      <c r="C65" s="415"/>
      <c r="D65" s="415"/>
      <c r="E65" s="415"/>
      <c r="F65" s="415"/>
    </row>
    <row r="66" spans="1:6" s="102" customFormat="1">
      <c r="A66" s="415" t="s">
        <v>350</v>
      </c>
      <c r="B66" s="411"/>
      <c r="C66" s="411"/>
      <c r="D66" s="411"/>
      <c r="E66" s="411"/>
      <c r="F66" s="411"/>
    </row>
    <row r="67" spans="1:6" s="102" customFormat="1" ht="33.75" customHeight="1">
      <c r="A67" s="415" t="s">
        <v>115</v>
      </c>
      <c r="B67" s="415"/>
      <c r="C67" s="415"/>
      <c r="D67" s="415"/>
      <c r="E67" s="415"/>
      <c r="F67" s="415"/>
    </row>
    <row r="68" spans="1:6" s="102" customFormat="1" ht="51.75" customHeight="1">
      <c r="A68" s="415" t="s">
        <v>116</v>
      </c>
      <c r="B68" s="415"/>
      <c r="C68" s="415"/>
      <c r="D68" s="415"/>
      <c r="E68" s="415"/>
      <c r="F68" s="415"/>
    </row>
    <row r="69" spans="1:6" s="102" customFormat="1" ht="36.75" customHeight="1">
      <c r="A69" s="415" t="s">
        <v>117</v>
      </c>
      <c r="B69" s="415"/>
      <c r="C69" s="415"/>
      <c r="D69" s="415"/>
      <c r="E69" s="415"/>
      <c r="F69" s="415"/>
    </row>
    <row r="70" spans="1:6" s="415" customFormat="1" ht="20.25" customHeight="1">
      <c r="A70" s="415" t="s">
        <v>118</v>
      </c>
    </row>
    <row r="71" spans="1:6" s="102" customFormat="1" ht="30.75" customHeight="1">
      <c r="A71" s="411" t="s">
        <v>119</v>
      </c>
      <c r="B71" s="411"/>
      <c r="C71" s="411"/>
      <c r="D71" s="411"/>
      <c r="E71" s="411"/>
      <c r="F71" s="411"/>
    </row>
    <row r="72" spans="1:6" s="102" customFormat="1">
      <c r="A72" s="234"/>
      <c r="B72" s="239"/>
      <c r="C72" s="239"/>
      <c r="D72" s="239"/>
    </row>
    <row r="73" spans="1:6" s="102" customFormat="1">
      <c r="B73" s="240"/>
      <c r="C73" s="241" t="s">
        <v>120</v>
      </c>
      <c r="D73" s="241" t="s">
        <v>121</v>
      </c>
    </row>
    <row r="74" spans="1:6" s="102" customFormat="1">
      <c r="B74" s="240" t="s">
        <v>122</v>
      </c>
      <c r="C74" s="242">
        <v>7799.24</v>
      </c>
      <c r="D74" s="242">
        <v>7289.83</v>
      </c>
    </row>
    <row r="75" spans="1:6" s="102" customFormat="1">
      <c r="B75" s="240" t="s">
        <v>123</v>
      </c>
      <c r="C75" s="242">
        <v>7799.24</v>
      </c>
      <c r="D75" s="242">
        <v>7307.17</v>
      </c>
    </row>
    <row r="76" spans="1:6" s="102" customFormat="1">
      <c r="A76" s="234"/>
      <c r="B76" s="239"/>
      <c r="C76" s="239"/>
      <c r="D76" s="239"/>
    </row>
    <row r="77" spans="1:6" s="102" customFormat="1">
      <c r="A77" s="234"/>
      <c r="B77" s="239"/>
      <c r="C77" s="239"/>
      <c r="D77" s="239"/>
    </row>
    <row r="78" spans="1:6" s="102" customFormat="1">
      <c r="A78" s="234" t="s">
        <v>124</v>
      </c>
      <c r="B78" s="239"/>
      <c r="C78" s="239"/>
      <c r="D78" s="239"/>
    </row>
    <row r="79" spans="1:6" s="102" customFormat="1">
      <c r="A79" s="234"/>
      <c r="B79" s="239"/>
      <c r="C79" s="239"/>
      <c r="D79" s="239"/>
    </row>
    <row r="80" spans="1:6" s="102" customFormat="1" ht="45">
      <c r="A80" s="243" t="s">
        <v>125</v>
      </c>
      <c r="B80" s="243" t="s">
        <v>126</v>
      </c>
      <c r="C80" s="243" t="s">
        <v>127</v>
      </c>
      <c r="D80" s="243" t="s">
        <v>128</v>
      </c>
    </row>
    <row r="81" spans="1:5" s="102" customFormat="1">
      <c r="A81" s="240" t="s">
        <v>129</v>
      </c>
      <c r="B81" s="244" t="s">
        <v>85</v>
      </c>
      <c r="C81" s="233"/>
      <c r="D81" s="242">
        <v>7799.24</v>
      </c>
    </row>
    <row r="82" spans="1:5" s="102" customFormat="1">
      <c r="A82" s="240" t="s">
        <v>130</v>
      </c>
      <c r="B82" s="244" t="s">
        <v>85</v>
      </c>
      <c r="C82" s="245"/>
      <c r="D82" s="242">
        <v>7799.24</v>
      </c>
    </row>
    <row r="83" spans="1:5" s="102" customFormat="1">
      <c r="A83" s="234"/>
      <c r="B83" s="239"/>
      <c r="C83" s="239"/>
      <c r="D83" s="239"/>
    </row>
    <row r="84" spans="1:5" s="102" customFormat="1"/>
    <row r="85" spans="1:5" s="102" customFormat="1">
      <c r="A85" s="421" t="s">
        <v>326</v>
      </c>
      <c r="B85" s="421"/>
      <c r="C85" s="421"/>
      <c r="D85" s="421"/>
      <c r="E85" s="421"/>
    </row>
    <row r="86" spans="1:5" s="102" customFormat="1" ht="24" customHeight="1">
      <c r="A86" s="414" t="s">
        <v>131</v>
      </c>
      <c r="B86" s="414"/>
      <c r="C86" s="414"/>
      <c r="D86" s="414"/>
      <c r="E86" s="414"/>
    </row>
    <row r="87" spans="1:5" s="102" customFormat="1" ht="30.75" customHeight="1">
      <c r="A87" s="414"/>
      <c r="B87" s="414"/>
      <c r="C87" s="414"/>
      <c r="D87" s="414"/>
      <c r="E87" s="414"/>
    </row>
    <row r="88" spans="1:5" s="102" customFormat="1" ht="22.5" customHeight="1">
      <c r="A88" s="414"/>
      <c r="B88" s="414"/>
      <c r="C88" s="414"/>
      <c r="D88" s="414"/>
      <c r="E88" s="414"/>
    </row>
    <row r="89" spans="1:5" s="102" customFormat="1">
      <c r="A89" s="411" t="s">
        <v>327</v>
      </c>
      <c r="B89" s="411"/>
      <c r="C89" s="411"/>
      <c r="D89" s="411"/>
      <c r="E89" s="411"/>
    </row>
    <row r="90" spans="1:5" s="102" customFormat="1">
      <c r="A90" s="234"/>
      <c r="B90" s="239"/>
      <c r="C90" s="239"/>
      <c r="D90" s="239"/>
    </row>
    <row r="91" spans="1:5" s="102" customFormat="1" ht="23.25" customHeight="1">
      <c r="A91" s="414" t="s">
        <v>328</v>
      </c>
      <c r="B91" s="414"/>
      <c r="C91" s="414"/>
      <c r="D91" s="414"/>
      <c r="E91" s="414"/>
    </row>
    <row r="92" spans="1:5" s="102" customFormat="1" ht="28.5" customHeight="1">
      <c r="A92" s="414"/>
      <c r="B92" s="414"/>
      <c r="C92" s="414"/>
      <c r="D92" s="414"/>
      <c r="E92" s="414"/>
    </row>
    <row r="93" spans="1:5" s="102" customFormat="1">
      <c r="A93" s="415" t="s">
        <v>329</v>
      </c>
      <c r="B93" s="415"/>
      <c r="C93" s="415"/>
      <c r="D93" s="415"/>
      <c r="E93" s="415"/>
    </row>
    <row r="94" spans="1:5" s="102" customFormat="1">
      <c r="A94" s="415"/>
      <c r="B94" s="415"/>
      <c r="C94" s="415"/>
      <c r="D94" s="415"/>
      <c r="E94" s="415"/>
    </row>
    <row r="95" spans="1:5" s="102" customFormat="1"/>
    <row r="96" spans="1:5" s="102" customFormat="1" ht="45">
      <c r="A96" s="243" t="s">
        <v>132</v>
      </c>
      <c r="B96" s="243" t="s">
        <v>126</v>
      </c>
      <c r="C96" s="243" t="s">
        <v>127</v>
      </c>
      <c r="D96" s="243" t="s">
        <v>128</v>
      </c>
    </row>
    <row r="97" spans="1:4" s="102" customFormat="1">
      <c r="A97" s="240" t="s">
        <v>133</v>
      </c>
      <c r="B97" s="244" t="s">
        <v>85</v>
      </c>
      <c r="C97" s="246">
        <v>0</v>
      </c>
      <c r="D97" s="246">
        <v>7799.24</v>
      </c>
    </row>
    <row r="98" spans="1:4" s="102" customFormat="1">
      <c r="A98" s="247" t="s">
        <v>259</v>
      </c>
      <c r="B98" s="244" t="s">
        <v>85</v>
      </c>
      <c r="C98" s="246">
        <v>0</v>
      </c>
      <c r="D98" s="246">
        <v>7799.24</v>
      </c>
    </row>
    <row r="99" spans="1:4" s="102" customFormat="1">
      <c r="A99" s="240" t="s">
        <v>260</v>
      </c>
      <c r="B99" s="244" t="s">
        <v>85</v>
      </c>
      <c r="C99" s="246">
        <v>0</v>
      </c>
      <c r="D99" s="246">
        <v>7799.24</v>
      </c>
    </row>
    <row r="100" spans="1:4" s="102" customFormat="1">
      <c r="A100" s="240" t="s">
        <v>261</v>
      </c>
      <c r="B100" s="244" t="s">
        <v>85</v>
      </c>
      <c r="C100" s="246"/>
      <c r="D100" s="246">
        <v>7799.24</v>
      </c>
    </row>
    <row r="101" spans="1:4" s="102" customFormat="1">
      <c r="A101" s="240" t="s">
        <v>262</v>
      </c>
      <c r="B101" s="244" t="s">
        <v>85</v>
      </c>
      <c r="C101" s="246">
        <v>0</v>
      </c>
      <c r="D101" s="246">
        <v>7799.24</v>
      </c>
    </row>
    <row r="102" spans="1:4" s="102" customFormat="1">
      <c r="A102" s="417" t="s">
        <v>134</v>
      </c>
      <c r="B102" s="418"/>
      <c r="C102" s="246">
        <f>+C98+C97</f>
        <v>0</v>
      </c>
      <c r="D102" s="246"/>
    </row>
    <row r="103" spans="1:4" s="102" customFormat="1">
      <c r="A103" s="236"/>
      <c r="B103" s="239"/>
      <c r="C103" s="239"/>
      <c r="D103" s="239"/>
    </row>
    <row r="104" spans="1:4" s="102" customFormat="1">
      <c r="A104" s="234"/>
      <c r="B104" s="239"/>
      <c r="C104" s="239"/>
      <c r="D104" s="239"/>
    </row>
    <row r="105" spans="1:4" s="102" customFormat="1">
      <c r="A105" s="234"/>
      <c r="B105" s="239"/>
      <c r="C105" s="239"/>
      <c r="D105" s="239"/>
    </row>
    <row r="106" spans="1:4" s="102" customFormat="1">
      <c r="A106" s="234" t="s">
        <v>330</v>
      </c>
      <c r="B106" s="239"/>
      <c r="C106" s="239"/>
      <c r="D106" s="239"/>
    </row>
    <row r="107" spans="1:4" s="102" customFormat="1">
      <c r="B107" s="239"/>
      <c r="C107" s="239"/>
      <c r="D107" s="239"/>
    </row>
    <row r="108" spans="1:4" s="102" customFormat="1" ht="60">
      <c r="A108" s="243" t="s">
        <v>135</v>
      </c>
      <c r="B108" s="243" t="s">
        <v>136</v>
      </c>
      <c r="C108" s="243" t="s">
        <v>159</v>
      </c>
      <c r="D108" s="243" t="s">
        <v>137</v>
      </c>
    </row>
    <row r="109" spans="1:4" s="102" customFormat="1">
      <c r="A109" s="247" t="s">
        <v>138</v>
      </c>
      <c r="B109" s="248"/>
      <c r="C109" s="249"/>
      <c r="D109" s="244"/>
    </row>
    <row r="110" spans="1:4" s="102" customFormat="1">
      <c r="A110" s="240" t="s">
        <v>139</v>
      </c>
      <c r="B110" s="246">
        <v>0</v>
      </c>
      <c r="C110" s="246">
        <v>0</v>
      </c>
      <c r="D110" s="246">
        <v>0</v>
      </c>
    </row>
    <row r="111" spans="1:4" s="102" customFormat="1">
      <c r="A111" s="240" t="s">
        <v>140</v>
      </c>
      <c r="B111" s="246">
        <v>0</v>
      </c>
      <c r="C111" s="246">
        <v>0</v>
      </c>
      <c r="D111" s="246">
        <v>0</v>
      </c>
    </row>
    <row r="112" spans="1:4" s="102" customFormat="1">
      <c r="A112" s="240" t="s">
        <v>141</v>
      </c>
      <c r="B112" s="246">
        <v>0</v>
      </c>
      <c r="C112" s="246">
        <v>0</v>
      </c>
      <c r="D112" s="246">
        <v>0</v>
      </c>
    </row>
    <row r="113" spans="1:4" s="102" customFormat="1">
      <c r="A113" s="247" t="s">
        <v>142</v>
      </c>
      <c r="B113" s="250"/>
      <c r="C113" s="251"/>
      <c r="D113" s="244"/>
    </row>
    <row r="114" spans="1:4" s="102" customFormat="1">
      <c r="A114" s="240" t="s">
        <v>143</v>
      </c>
      <c r="B114" s="246">
        <v>0</v>
      </c>
      <c r="C114" s="246">
        <v>0</v>
      </c>
      <c r="D114" s="246">
        <v>0</v>
      </c>
    </row>
    <row r="115" spans="1:4" s="102" customFormat="1">
      <c r="A115" s="240" t="s">
        <v>144</v>
      </c>
      <c r="B115" s="246">
        <v>0</v>
      </c>
      <c r="C115" s="246">
        <v>0</v>
      </c>
      <c r="D115" s="246">
        <v>0</v>
      </c>
    </row>
    <row r="116" spans="1:4" s="102" customFormat="1">
      <c r="A116" s="240" t="s">
        <v>145</v>
      </c>
      <c r="B116" s="246">
        <v>0</v>
      </c>
      <c r="C116" s="246">
        <v>0</v>
      </c>
      <c r="D116" s="246">
        <v>0</v>
      </c>
    </row>
    <row r="117" spans="1:4" s="102" customFormat="1">
      <c r="A117" s="247" t="s">
        <v>146</v>
      </c>
      <c r="B117" s="244"/>
      <c r="C117" s="251"/>
      <c r="D117" s="244"/>
    </row>
    <row r="118" spans="1:4" s="102" customFormat="1">
      <c r="A118" s="240" t="s">
        <v>147</v>
      </c>
      <c r="B118" s="246">
        <v>0</v>
      </c>
      <c r="C118" s="246">
        <v>0</v>
      </c>
      <c r="D118" s="246">
        <v>0</v>
      </c>
    </row>
    <row r="119" spans="1:4" s="102" customFormat="1">
      <c r="A119" s="240" t="s">
        <v>148</v>
      </c>
      <c r="B119" s="246">
        <v>0</v>
      </c>
      <c r="C119" s="246">
        <v>0</v>
      </c>
      <c r="D119" s="246">
        <v>0</v>
      </c>
    </row>
    <row r="120" spans="1:4" s="102" customFormat="1">
      <c r="A120" s="240" t="s">
        <v>149</v>
      </c>
      <c r="B120" s="246">
        <v>0</v>
      </c>
      <c r="C120" s="246">
        <v>0</v>
      </c>
      <c r="D120" s="246">
        <v>0</v>
      </c>
    </row>
    <row r="121" spans="1:4" s="102" customFormat="1">
      <c r="A121" s="247" t="s">
        <v>150</v>
      </c>
      <c r="B121" s="244"/>
      <c r="C121" s="251"/>
      <c r="D121" s="244"/>
    </row>
    <row r="122" spans="1:4" s="102" customFormat="1">
      <c r="A122" s="240" t="s">
        <v>151</v>
      </c>
      <c r="B122" s="233"/>
      <c r="C122" s="233"/>
      <c r="D122" s="244"/>
    </row>
    <row r="123" spans="1:4" s="102" customFormat="1">
      <c r="A123" s="240" t="s">
        <v>152</v>
      </c>
      <c r="B123" s="233"/>
      <c r="C123" s="233"/>
      <c r="D123" s="244"/>
    </row>
    <row r="124" spans="1:4" s="102" customFormat="1">
      <c r="A124" s="240" t="s">
        <v>153</v>
      </c>
      <c r="B124" s="233"/>
      <c r="C124" s="233"/>
      <c r="D124" s="244"/>
    </row>
    <row r="125" spans="1:4" s="102" customFormat="1">
      <c r="A125" s="234"/>
      <c r="B125" s="239"/>
      <c r="C125" s="239"/>
      <c r="D125" s="239"/>
    </row>
    <row r="126" spans="1:4" s="102" customFormat="1">
      <c r="A126" s="234"/>
      <c r="B126" s="239"/>
      <c r="C126" s="239"/>
      <c r="D126" s="239"/>
    </row>
    <row r="127" spans="1:4" s="102" customFormat="1">
      <c r="A127" s="234" t="s">
        <v>154</v>
      </c>
      <c r="B127" s="239"/>
      <c r="C127" s="239"/>
      <c r="D127" s="239"/>
    </row>
    <row r="128" spans="1:4" s="102" customFormat="1">
      <c r="A128" s="234"/>
      <c r="B128" s="239"/>
      <c r="C128" s="239"/>
      <c r="D128" s="239"/>
    </row>
    <row r="129" spans="1:4" s="102" customFormat="1">
      <c r="A129" s="234" t="s">
        <v>155</v>
      </c>
      <c r="B129" s="239"/>
      <c r="C129" s="239"/>
      <c r="D129" s="239"/>
    </row>
    <row r="130" spans="1:4" s="102" customFormat="1">
      <c r="A130" s="415" t="s">
        <v>312</v>
      </c>
      <c r="B130" s="415"/>
      <c r="C130" s="415"/>
      <c r="D130" s="415"/>
    </row>
    <row r="131" spans="1:4" s="102" customFormat="1">
      <c r="A131" s="415"/>
      <c r="B131" s="415"/>
      <c r="C131" s="415"/>
      <c r="D131" s="415"/>
    </row>
    <row r="132" spans="1:4" s="102" customFormat="1">
      <c r="D132" s="239"/>
    </row>
    <row r="133" spans="1:4" s="102" customFormat="1">
      <c r="B133" s="416" t="s">
        <v>41</v>
      </c>
      <c r="C133" s="416"/>
      <c r="D133" s="416"/>
    </row>
    <row r="134" spans="1:4" s="102" customFormat="1" ht="30">
      <c r="B134" s="243" t="s">
        <v>18</v>
      </c>
      <c r="C134" s="243" t="s">
        <v>338</v>
      </c>
      <c r="D134" s="243" t="s">
        <v>314</v>
      </c>
    </row>
    <row r="135" spans="1:4" s="102" customFormat="1">
      <c r="B135" s="240" t="s">
        <v>310</v>
      </c>
      <c r="C135" s="252">
        <v>0</v>
      </c>
      <c r="D135" s="252">
        <v>21493.38</v>
      </c>
    </row>
    <row r="136" spans="1:4" s="102" customFormat="1">
      <c r="B136" s="240" t="s">
        <v>311</v>
      </c>
      <c r="C136" s="252">
        <v>0</v>
      </c>
      <c r="D136" s="252">
        <v>3600.03</v>
      </c>
    </row>
    <row r="137" spans="1:4" s="102" customFormat="1">
      <c r="B137" s="240" t="s">
        <v>315</v>
      </c>
      <c r="C137" s="252">
        <v>0</v>
      </c>
      <c r="D137" s="252">
        <v>14763.42</v>
      </c>
    </row>
    <row r="138" spans="1:4" s="102" customFormat="1">
      <c r="B138" s="247" t="s">
        <v>134</v>
      </c>
      <c r="C138" s="253">
        <f>SUM(C135:C137)</f>
        <v>0</v>
      </c>
      <c r="D138" s="253">
        <f>SUM(D135:D137)</f>
        <v>39856.83</v>
      </c>
    </row>
    <row r="139" spans="1:4" s="102" customFormat="1">
      <c r="A139" s="239"/>
      <c r="B139" s="239"/>
      <c r="C139" s="239"/>
      <c r="D139" s="239"/>
    </row>
    <row r="140" spans="1:4" s="102" customFormat="1">
      <c r="A140" s="234" t="s">
        <v>254</v>
      </c>
      <c r="B140" s="239"/>
      <c r="C140" s="239"/>
      <c r="D140" s="239"/>
    </row>
    <row r="141" spans="1:4" s="102" customFormat="1">
      <c r="A141" s="239"/>
      <c r="B141" s="239"/>
      <c r="C141" s="239"/>
      <c r="D141" s="239"/>
    </row>
    <row r="142" spans="1:4" s="102" customFormat="1">
      <c r="A142" s="254" t="s">
        <v>255</v>
      </c>
      <c r="B142" s="239"/>
      <c r="C142" s="239"/>
      <c r="D142" s="239"/>
    </row>
    <row r="143" spans="1:4" s="102" customFormat="1">
      <c r="A143" s="234"/>
      <c r="B143" s="239"/>
      <c r="C143" s="239"/>
      <c r="D143" s="239"/>
    </row>
    <row r="144" spans="1:4" s="102" customFormat="1" ht="17.25" customHeight="1">
      <c r="A144" s="234" t="s">
        <v>156</v>
      </c>
      <c r="B144" s="239"/>
      <c r="C144" s="239"/>
      <c r="D144" s="239"/>
    </row>
    <row r="145" spans="1:4" s="102" customFormat="1" ht="17.25" customHeight="1">
      <c r="A145" s="234"/>
      <c r="B145" s="239"/>
      <c r="C145" s="239"/>
      <c r="D145" s="239"/>
    </row>
    <row r="146" spans="1:4" s="102" customFormat="1" ht="17.25" customHeight="1">
      <c r="A146" s="236" t="s">
        <v>263</v>
      </c>
      <c r="B146" s="239"/>
      <c r="C146" s="239"/>
      <c r="D146" s="239"/>
    </row>
    <row r="147" spans="1:4" s="102" customFormat="1" ht="17.25" customHeight="1">
      <c r="A147" s="236"/>
      <c r="B147" s="239"/>
      <c r="C147" s="239"/>
      <c r="D147" s="239"/>
    </row>
    <row r="148" spans="1:4" s="102" customFormat="1" ht="17.25" customHeight="1">
      <c r="A148" s="255" t="s">
        <v>264</v>
      </c>
      <c r="B148" s="239"/>
      <c r="C148" s="239"/>
      <c r="D148" s="239"/>
    </row>
    <row r="149" spans="1:4" s="102" customFormat="1">
      <c r="A149" s="234"/>
      <c r="B149" s="239"/>
      <c r="C149" s="239"/>
      <c r="D149" s="239"/>
    </row>
    <row r="150" spans="1:4" s="102" customFormat="1">
      <c r="A150" s="243" t="s">
        <v>132</v>
      </c>
      <c r="B150" s="243" t="s">
        <v>120</v>
      </c>
      <c r="C150" s="243" t="s">
        <v>121</v>
      </c>
    </row>
    <row r="151" spans="1:4" s="102" customFormat="1" ht="30" customHeight="1">
      <c r="A151" s="412" t="s">
        <v>157</v>
      </c>
      <c r="B151" s="419">
        <v>0</v>
      </c>
      <c r="C151" s="419">
        <v>3742.36</v>
      </c>
    </row>
    <row r="152" spans="1:4" s="102" customFormat="1">
      <c r="A152" s="413"/>
      <c r="B152" s="420"/>
      <c r="C152" s="420"/>
    </row>
    <row r="153" spans="1:4" s="102" customFormat="1">
      <c r="A153" s="247" t="s">
        <v>134</v>
      </c>
      <c r="B153" s="256">
        <f>SUM(B151:B152)</f>
        <v>0</v>
      </c>
      <c r="C153" s="256">
        <f>SUM(C151:C152)</f>
        <v>3742.36</v>
      </c>
    </row>
    <row r="154" spans="1:4" s="102" customFormat="1">
      <c r="A154" s="234"/>
      <c r="B154" s="239"/>
      <c r="C154" s="239"/>
      <c r="D154" s="239"/>
    </row>
    <row r="155" spans="1:4" s="102" customFormat="1">
      <c r="A155" s="234"/>
      <c r="B155" s="239"/>
      <c r="C155" s="239"/>
      <c r="D155" s="239"/>
    </row>
    <row r="156" spans="1:4" s="102" customFormat="1">
      <c r="A156" s="187" t="s">
        <v>307</v>
      </c>
      <c r="B156" s="239"/>
      <c r="C156" s="239"/>
      <c r="D156" s="239"/>
    </row>
    <row r="157" spans="1:4" s="102" customFormat="1" ht="55.5" customHeight="1">
      <c r="A157" s="411" t="s">
        <v>358</v>
      </c>
      <c r="B157" s="411"/>
      <c r="C157" s="411"/>
      <c r="D157" s="239"/>
    </row>
    <row r="158" spans="1:4" s="102" customFormat="1">
      <c r="A158" s="257"/>
      <c r="B158" s="258"/>
      <c r="C158" s="258"/>
      <c r="D158" s="258"/>
    </row>
    <row r="159" spans="1:4" s="102" customFormat="1">
      <c r="A159" s="258"/>
      <c r="B159" s="258"/>
      <c r="C159" s="258"/>
      <c r="D159" s="258"/>
    </row>
    <row r="160" spans="1:4">
      <c r="A160" s="76"/>
      <c r="B160" s="76"/>
      <c r="C160" s="76"/>
      <c r="D160" s="76"/>
    </row>
    <row r="161" spans="1:4">
      <c r="A161" s="76"/>
      <c r="B161" s="76"/>
      <c r="C161" s="76"/>
      <c r="D161" s="76"/>
    </row>
    <row r="162" spans="1:4">
      <c r="A162" s="76"/>
      <c r="B162" s="76"/>
      <c r="C162" s="76"/>
      <c r="D162" s="76"/>
    </row>
    <row r="163" spans="1:4">
      <c r="A163" s="76"/>
      <c r="B163" s="76"/>
      <c r="C163" s="76"/>
      <c r="D163" s="76"/>
    </row>
    <row r="164" spans="1:4">
      <c r="A164" s="76"/>
      <c r="B164" s="76"/>
      <c r="C164" s="76"/>
      <c r="D164" s="76"/>
    </row>
    <row r="165" spans="1:4">
      <c r="A165" s="76"/>
      <c r="B165" s="76"/>
      <c r="C165" s="76"/>
      <c r="D165" s="76"/>
    </row>
    <row r="166" spans="1:4">
      <c r="A166" s="76"/>
      <c r="B166" s="76"/>
      <c r="C166" s="76"/>
      <c r="D166" s="76"/>
    </row>
    <row r="167" spans="1:4">
      <c r="A167" s="76"/>
      <c r="B167" s="76"/>
      <c r="C167" s="76"/>
      <c r="D167" s="76"/>
    </row>
    <row r="168" spans="1:4">
      <c r="A168" s="76"/>
      <c r="B168" s="76"/>
      <c r="C168" s="76"/>
      <c r="D168" s="76"/>
    </row>
    <row r="169" spans="1:4">
      <c r="A169" s="76"/>
      <c r="B169" s="76"/>
      <c r="C169" s="76"/>
      <c r="D169" s="76"/>
    </row>
    <row r="170" spans="1:4">
      <c r="A170" s="76"/>
      <c r="B170" s="76"/>
      <c r="C170" s="76"/>
      <c r="D170" s="76"/>
    </row>
    <row r="171" spans="1:4">
      <c r="A171" s="76"/>
      <c r="B171" s="76"/>
      <c r="C171" s="76"/>
      <c r="D171" s="76"/>
    </row>
    <row r="172" spans="1:4">
      <c r="A172" s="76"/>
      <c r="B172" s="76"/>
      <c r="C172" s="76"/>
      <c r="D172" s="76"/>
    </row>
    <row r="173" spans="1:4">
      <c r="A173" s="76"/>
      <c r="B173" s="76"/>
      <c r="C173" s="76"/>
      <c r="D173" s="76"/>
    </row>
    <row r="174" spans="1:4">
      <c r="A174" s="76"/>
      <c r="B174" s="76"/>
      <c r="C174" s="76"/>
      <c r="D174" s="76"/>
    </row>
    <row r="175" spans="1:4">
      <c r="A175" s="76"/>
      <c r="B175" s="76"/>
      <c r="C175" s="76"/>
      <c r="D175" s="76"/>
    </row>
  </sheetData>
  <mergeCells count="69">
    <mergeCell ref="A14:F14"/>
    <mergeCell ref="A15:F15"/>
    <mergeCell ref="A16:F16"/>
    <mergeCell ref="A13:F13"/>
    <mergeCell ref="A2:F2"/>
    <mergeCell ref="A3:F3"/>
    <mergeCell ref="A4:F4"/>
    <mergeCell ref="A5:F5"/>
    <mergeCell ref="A6:F6"/>
    <mergeCell ref="A7:F7"/>
    <mergeCell ref="A8:F9"/>
    <mergeCell ref="A10:F10"/>
    <mergeCell ref="A11:F11"/>
    <mergeCell ref="A12:F12"/>
    <mergeCell ref="A17:F17"/>
    <mergeCell ref="A18:F18"/>
    <mergeCell ref="A19:F19"/>
    <mergeCell ref="A20:F20"/>
    <mergeCell ref="A21:F21"/>
    <mergeCell ref="A22:F22"/>
    <mergeCell ref="A23:F23"/>
    <mergeCell ref="A24:F24"/>
    <mergeCell ref="A38:F38"/>
    <mergeCell ref="A26:F26"/>
    <mergeCell ref="A27:F27"/>
    <mergeCell ref="A28:F29"/>
    <mergeCell ref="A30:F30"/>
    <mergeCell ref="A31:F31"/>
    <mergeCell ref="A32:F32"/>
    <mergeCell ref="A33:F33"/>
    <mergeCell ref="A34:F34"/>
    <mergeCell ref="A35:F35"/>
    <mergeCell ref="A36:F36"/>
    <mergeCell ref="A37:F37"/>
    <mergeCell ref="A25:F25"/>
    <mergeCell ref="A58:F59"/>
    <mergeCell ref="A41:F41"/>
    <mergeCell ref="A42:F43"/>
    <mergeCell ref="A44:F45"/>
    <mergeCell ref="A46:F47"/>
    <mergeCell ref="A48:F48"/>
    <mergeCell ref="A49:F51"/>
    <mergeCell ref="A52:F52"/>
    <mergeCell ref="A53:F54"/>
    <mergeCell ref="A55:F55"/>
    <mergeCell ref="A56:F56"/>
    <mergeCell ref="A57:F57"/>
    <mergeCell ref="A86:E88"/>
    <mergeCell ref="A60:F60"/>
    <mergeCell ref="A61:F62"/>
    <mergeCell ref="A63:F63"/>
    <mergeCell ref="A64:F65"/>
    <mergeCell ref="A66:F66"/>
    <mergeCell ref="A67:F67"/>
    <mergeCell ref="A68:F68"/>
    <mergeCell ref="A69:F69"/>
    <mergeCell ref="A70:XFD70"/>
    <mergeCell ref="A71:F71"/>
    <mergeCell ref="A85:E85"/>
    <mergeCell ref="A157:C157"/>
    <mergeCell ref="A151:A152"/>
    <mergeCell ref="A89:E89"/>
    <mergeCell ref="A91:E92"/>
    <mergeCell ref="A93:E94"/>
    <mergeCell ref="A130:D131"/>
    <mergeCell ref="B133:D133"/>
    <mergeCell ref="A102:B102"/>
    <mergeCell ref="B151:B152"/>
    <mergeCell ref="C151:C152"/>
  </mergeCells>
  <hyperlinks>
    <hyperlink ref="A142" location="'11'!A1" display="Ver Cuadro" xr:uid="{00000000-0004-0000-0A00-000000000000}"/>
  </hyperlink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O70"/>
  <sheetViews>
    <sheetView showGridLines="0" topLeftCell="C1" zoomScale="70" zoomScaleNormal="70" workbookViewId="0">
      <pane ySplit="7" topLeftCell="A74" activePane="bottomLeft" state="frozen"/>
      <selection pane="bottomLeft" activeCell="P5" sqref="P5"/>
    </sheetView>
  </sheetViews>
  <sheetFormatPr baseColWidth="10" defaultRowHeight="15"/>
  <cols>
    <col min="1" max="1" width="26" style="61" customWidth="1"/>
    <col min="2" max="2" width="50.5703125" style="61" customWidth="1"/>
    <col min="3" max="3" width="23.85546875" style="61" bestFit="1" customWidth="1"/>
    <col min="4" max="4" width="12.140625" style="61" customWidth="1"/>
    <col min="5" max="5" width="13.140625" style="61" bestFit="1" customWidth="1"/>
    <col min="6" max="6" width="19.5703125" style="61" bestFit="1" customWidth="1"/>
    <col min="7" max="7" width="14" style="61" customWidth="1"/>
    <col min="8" max="8" width="13.140625" style="61" bestFit="1" customWidth="1"/>
    <col min="9" max="9" width="13.28515625" style="61" customWidth="1"/>
    <col min="10" max="10" width="15.85546875" style="61" bestFit="1" customWidth="1"/>
    <col min="11" max="11" width="16.28515625" style="61" bestFit="1" customWidth="1"/>
    <col min="12" max="12" width="11.7109375" style="61" customWidth="1"/>
    <col min="13" max="16384" width="11.42578125" style="61"/>
  </cols>
  <sheetData>
    <row r="1" spans="1:15" ht="18.75">
      <c r="A1" s="60" t="s">
        <v>160</v>
      </c>
    </row>
    <row r="2" spans="1:15" ht="18.75">
      <c r="A2" s="424" t="str">
        <f>+"COMPOSICIÓN DE LAS INVERSIONES DEL OPPORTUNITY FUND RENTA FJA USD CORRESPONDIENTE AL  "&amp;UPPER(TEXT(INDICE!O3,"DD \D\E MMMM \D\E AAAA"))</f>
        <v>COMPOSICIÓN DE LAS INVERSIONES DEL OPPORTUNITY FUND RENTA FJA USD CORRESPONDIENTE AL  30 DE SEPTIEMBRE DE LUNES</v>
      </c>
      <c r="B2" s="425"/>
      <c r="C2" s="425"/>
      <c r="D2" s="425"/>
      <c r="E2" s="425"/>
      <c r="F2" s="425"/>
      <c r="G2" s="425"/>
      <c r="H2" s="425"/>
      <c r="I2" s="425"/>
      <c r="J2" s="425"/>
      <c r="K2" s="62"/>
      <c r="L2" s="62"/>
    </row>
    <row r="4" spans="1:15" ht="86.25" customHeight="1">
      <c r="A4" s="71" t="s">
        <v>161</v>
      </c>
      <c r="B4" s="71" t="s">
        <v>162</v>
      </c>
      <c r="C4" s="71" t="s">
        <v>173</v>
      </c>
      <c r="D4" s="71" t="s">
        <v>174</v>
      </c>
      <c r="E4" s="71" t="s">
        <v>175</v>
      </c>
      <c r="F4" s="71" t="s">
        <v>163</v>
      </c>
      <c r="G4" s="71" t="s">
        <v>176</v>
      </c>
      <c r="H4" s="71" t="s">
        <v>164</v>
      </c>
      <c r="I4" s="71" t="s">
        <v>177</v>
      </c>
      <c r="J4" s="71" t="s">
        <v>178</v>
      </c>
      <c r="K4" s="71" t="s">
        <v>179</v>
      </c>
      <c r="L4" s="71" t="s">
        <v>180</v>
      </c>
      <c r="M4" s="71" t="s">
        <v>181</v>
      </c>
      <c r="N4" s="71" t="s">
        <v>182</v>
      </c>
      <c r="O4" s="71" t="s">
        <v>183</v>
      </c>
    </row>
    <row r="5" spans="1:15" ht="15" customHeight="1">
      <c r="A5" s="63" t="s">
        <v>184</v>
      </c>
      <c r="B5" s="63" t="s">
        <v>185</v>
      </c>
      <c r="C5" s="63" t="s">
        <v>186</v>
      </c>
      <c r="D5" s="63" t="s">
        <v>187</v>
      </c>
      <c r="E5" s="73" t="s">
        <v>188</v>
      </c>
      <c r="F5" s="63" t="s">
        <v>189</v>
      </c>
      <c r="G5" s="63" t="s">
        <v>190</v>
      </c>
      <c r="H5" s="68">
        <v>0</v>
      </c>
      <c r="I5" s="68">
        <v>0</v>
      </c>
      <c r="J5" s="68">
        <v>0</v>
      </c>
      <c r="K5" s="68">
        <v>0</v>
      </c>
      <c r="L5" s="64">
        <v>0.06</v>
      </c>
      <c r="M5" s="65" t="s">
        <v>191</v>
      </c>
      <c r="N5" s="64">
        <f>+J5/$F$70</f>
        <v>0</v>
      </c>
      <c r="O5" s="64">
        <f t="shared" ref="O5:O67" si="0">+SUMIFS($N$7:$N$69,$B$7:$B$69,B5)</f>
        <v>0</v>
      </c>
    </row>
    <row r="6" spans="1:15">
      <c r="A6" s="63" t="s">
        <v>166</v>
      </c>
      <c r="B6" s="63" t="s">
        <v>168</v>
      </c>
      <c r="C6" s="63" t="s">
        <v>186</v>
      </c>
      <c r="D6" s="63" t="s">
        <v>187</v>
      </c>
      <c r="E6" s="73" t="s">
        <v>192</v>
      </c>
      <c r="F6" s="63" t="s">
        <v>193</v>
      </c>
      <c r="G6" s="63" t="s">
        <v>190</v>
      </c>
      <c r="H6" s="68">
        <v>0</v>
      </c>
      <c r="I6" s="68">
        <v>0</v>
      </c>
      <c r="J6" s="68">
        <v>0</v>
      </c>
      <c r="K6" s="68">
        <v>0</v>
      </c>
      <c r="L6" s="64">
        <v>7.0000000000000007E-2</v>
      </c>
      <c r="M6" s="65" t="s">
        <v>191</v>
      </c>
      <c r="N6" s="64">
        <f t="shared" ref="N6:N67" si="1">+J6/$F$70</f>
        <v>0</v>
      </c>
      <c r="O6" s="64">
        <f t="shared" si="0"/>
        <v>0</v>
      </c>
    </row>
    <row r="7" spans="1:15">
      <c r="A7" s="63" t="s">
        <v>197</v>
      </c>
      <c r="B7" s="63" t="s">
        <v>167</v>
      </c>
      <c r="C7" s="63" t="s">
        <v>186</v>
      </c>
      <c r="D7" s="63" t="s">
        <v>187</v>
      </c>
      <c r="E7" s="73" t="s">
        <v>227</v>
      </c>
      <c r="F7" s="63" t="s">
        <v>226</v>
      </c>
      <c r="G7" s="63" t="s">
        <v>190</v>
      </c>
      <c r="H7" s="68">
        <v>0</v>
      </c>
      <c r="I7" s="68">
        <v>0</v>
      </c>
      <c r="J7" s="68">
        <v>0</v>
      </c>
      <c r="K7" s="68">
        <v>0</v>
      </c>
      <c r="L7" s="64">
        <v>5.2499999999999998E-2</v>
      </c>
      <c r="M7" s="65" t="s">
        <v>191</v>
      </c>
      <c r="N7" s="64">
        <f t="shared" si="1"/>
        <v>0</v>
      </c>
      <c r="O7" s="64">
        <f t="shared" si="0"/>
        <v>0</v>
      </c>
    </row>
    <row r="8" spans="1:15">
      <c r="A8" s="63" t="s">
        <v>166</v>
      </c>
      <c r="B8" s="63" t="s">
        <v>172</v>
      </c>
      <c r="C8" s="63" t="s">
        <v>194</v>
      </c>
      <c r="D8" s="63" t="s">
        <v>187</v>
      </c>
      <c r="E8" s="73" t="s">
        <v>195</v>
      </c>
      <c r="F8" s="63" t="s">
        <v>196</v>
      </c>
      <c r="G8" s="63" t="s">
        <v>190</v>
      </c>
      <c r="H8" s="68">
        <v>0</v>
      </c>
      <c r="I8" s="68">
        <v>0</v>
      </c>
      <c r="J8" s="68">
        <v>0</v>
      </c>
      <c r="K8" s="68">
        <v>0</v>
      </c>
      <c r="L8" s="64">
        <v>0.06</v>
      </c>
      <c r="M8" s="65" t="s">
        <v>191</v>
      </c>
      <c r="N8" s="64">
        <f t="shared" si="1"/>
        <v>0</v>
      </c>
      <c r="O8" s="64">
        <f t="shared" si="0"/>
        <v>0</v>
      </c>
    </row>
    <row r="9" spans="1:15">
      <c r="A9" s="63" t="s">
        <v>184</v>
      </c>
      <c r="B9" s="63" t="s">
        <v>167</v>
      </c>
      <c r="C9" s="63" t="s">
        <v>186</v>
      </c>
      <c r="D9" s="63" t="s">
        <v>187</v>
      </c>
      <c r="E9" s="73" t="s">
        <v>214</v>
      </c>
      <c r="F9" s="63" t="s">
        <v>208</v>
      </c>
      <c r="G9" s="63" t="s">
        <v>190</v>
      </c>
      <c r="H9" s="68">
        <v>0</v>
      </c>
      <c r="I9" s="68">
        <v>0</v>
      </c>
      <c r="J9" s="68">
        <v>0</v>
      </c>
      <c r="K9" s="68">
        <v>0</v>
      </c>
      <c r="L9" s="64">
        <v>0.06</v>
      </c>
      <c r="M9" s="65" t="s">
        <v>191</v>
      </c>
      <c r="N9" s="64">
        <f t="shared" si="1"/>
        <v>0</v>
      </c>
      <c r="O9" s="64">
        <f t="shared" si="0"/>
        <v>0</v>
      </c>
    </row>
    <row r="10" spans="1:15">
      <c r="A10" s="63" t="s">
        <v>184</v>
      </c>
      <c r="B10" s="63" t="s">
        <v>169</v>
      </c>
      <c r="C10" s="63" t="s">
        <v>186</v>
      </c>
      <c r="D10" s="63" t="s">
        <v>187</v>
      </c>
      <c r="E10" s="73" t="s">
        <v>199</v>
      </c>
      <c r="F10" s="63" t="s">
        <v>200</v>
      </c>
      <c r="G10" s="63" t="s">
        <v>190</v>
      </c>
      <c r="H10" s="68">
        <v>0</v>
      </c>
      <c r="I10" s="68">
        <v>0</v>
      </c>
      <c r="J10" s="68">
        <v>0</v>
      </c>
      <c r="K10" s="68">
        <v>0</v>
      </c>
      <c r="L10" s="64">
        <v>6.7500000000000004E-2</v>
      </c>
      <c r="M10" s="65" t="s">
        <v>191</v>
      </c>
      <c r="N10" s="64">
        <f t="shared" si="1"/>
        <v>0</v>
      </c>
      <c r="O10" s="64">
        <f t="shared" si="0"/>
        <v>0</v>
      </c>
    </row>
    <row r="11" spans="1:15">
      <c r="A11" s="63" t="s">
        <v>184</v>
      </c>
      <c r="B11" s="63" t="s">
        <v>169</v>
      </c>
      <c r="C11" s="63" t="s">
        <v>186</v>
      </c>
      <c r="D11" s="63" t="s">
        <v>187</v>
      </c>
      <c r="E11" s="73" t="s">
        <v>199</v>
      </c>
      <c r="F11" s="63" t="s">
        <v>201</v>
      </c>
      <c r="G11" s="63" t="s">
        <v>190</v>
      </c>
      <c r="H11" s="68">
        <v>0</v>
      </c>
      <c r="I11" s="68">
        <v>0</v>
      </c>
      <c r="J11" s="68">
        <v>0</v>
      </c>
      <c r="K11" s="68">
        <v>0</v>
      </c>
      <c r="L11" s="64">
        <v>6.7000000000000004E-2</v>
      </c>
      <c r="M11" s="65" t="s">
        <v>191</v>
      </c>
      <c r="N11" s="64">
        <f t="shared" si="1"/>
        <v>0</v>
      </c>
      <c r="O11" s="64">
        <f t="shared" si="0"/>
        <v>0</v>
      </c>
    </row>
    <row r="12" spans="1:15">
      <c r="A12" s="63" t="s">
        <v>184</v>
      </c>
      <c r="B12" s="63" t="s">
        <v>167</v>
      </c>
      <c r="C12" s="63" t="s">
        <v>186</v>
      </c>
      <c r="D12" s="63" t="s">
        <v>187</v>
      </c>
      <c r="E12" s="73" t="s">
        <v>207</v>
      </c>
      <c r="F12" s="63" t="s">
        <v>208</v>
      </c>
      <c r="G12" s="63" t="s">
        <v>190</v>
      </c>
      <c r="H12" s="68">
        <v>0</v>
      </c>
      <c r="I12" s="68">
        <v>0</v>
      </c>
      <c r="J12" s="68">
        <v>0</v>
      </c>
      <c r="K12" s="68">
        <v>0</v>
      </c>
      <c r="L12" s="64">
        <v>0.06</v>
      </c>
      <c r="M12" s="65" t="s">
        <v>191</v>
      </c>
      <c r="N12" s="64">
        <f t="shared" si="1"/>
        <v>0</v>
      </c>
      <c r="O12" s="64">
        <f t="shared" si="0"/>
        <v>0</v>
      </c>
    </row>
    <row r="13" spans="1:15">
      <c r="A13" s="63" t="s">
        <v>184</v>
      </c>
      <c r="B13" s="63" t="s">
        <v>202</v>
      </c>
      <c r="C13" s="63" t="s">
        <v>186</v>
      </c>
      <c r="D13" s="63" t="s">
        <v>187</v>
      </c>
      <c r="E13" s="73" t="s">
        <v>203</v>
      </c>
      <c r="F13" s="63" t="s">
        <v>204</v>
      </c>
      <c r="G13" s="63" t="s">
        <v>190</v>
      </c>
      <c r="H13" s="68">
        <v>0</v>
      </c>
      <c r="I13" s="68">
        <v>0</v>
      </c>
      <c r="J13" s="68">
        <v>0</v>
      </c>
      <c r="K13" s="68">
        <v>0</v>
      </c>
      <c r="L13" s="64">
        <v>0.09</v>
      </c>
      <c r="M13" s="65" t="s">
        <v>191</v>
      </c>
      <c r="N13" s="64">
        <f t="shared" si="1"/>
        <v>0</v>
      </c>
      <c r="O13" s="64">
        <f t="shared" si="0"/>
        <v>0</v>
      </c>
    </row>
    <row r="14" spans="1:15">
      <c r="A14" s="63" t="s">
        <v>184</v>
      </c>
      <c r="B14" s="63" t="s">
        <v>170</v>
      </c>
      <c r="C14" s="63" t="s">
        <v>186</v>
      </c>
      <c r="D14" s="63" t="s">
        <v>187</v>
      </c>
      <c r="E14" s="73" t="s">
        <v>205</v>
      </c>
      <c r="F14" s="63" t="s">
        <v>206</v>
      </c>
      <c r="G14" s="63" t="s">
        <v>190</v>
      </c>
      <c r="H14" s="68">
        <v>0</v>
      </c>
      <c r="I14" s="68">
        <v>0</v>
      </c>
      <c r="J14" s="68">
        <v>0</v>
      </c>
      <c r="K14" s="68">
        <v>0</v>
      </c>
      <c r="L14" s="64">
        <v>7.0000000000000007E-2</v>
      </c>
      <c r="M14" s="65" t="s">
        <v>191</v>
      </c>
      <c r="N14" s="64">
        <f t="shared" si="1"/>
        <v>0</v>
      </c>
      <c r="O14" s="64">
        <f t="shared" si="0"/>
        <v>0</v>
      </c>
    </row>
    <row r="15" spans="1:15">
      <c r="A15" s="63" t="s">
        <v>184</v>
      </c>
      <c r="B15" s="63" t="s">
        <v>169</v>
      </c>
      <c r="C15" s="63" t="s">
        <v>186</v>
      </c>
      <c r="D15" s="63" t="s">
        <v>187</v>
      </c>
      <c r="E15" s="73" t="s">
        <v>209</v>
      </c>
      <c r="F15" s="63" t="s">
        <v>200</v>
      </c>
      <c r="G15" s="63" t="s">
        <v>190</v>
      </c>
      <c r="H15" s="68">
        <v>0</v>
      </c>
      <c r="I15" s="68">
        <v>0</v>
      </c>
      <c r="J15" s="68">
        <v>0</v>
      </c>
      <c r="K15" s="68">
        <v>0</v>
      </c>
      <c r="L15" s="64">
        <v>6.7500000000000004E-2</v>
      </c>
      <c r="M15" s="65" t="s">
        <v>191</v>
      </c>
      <c r="N15" s="64">
        <f t="shared" si="1"/>
        <v>0</v>
      </c>
      <c r="O15" s="64">
        <f t="shared" si="0"/>
        <v>0</v>
      </c>
    </row>
    <row r="16" spans="1:15">
      <c r="A16" s="63" t="s">
        <v>184</v>
      </c>
      <c r="B16" s="63" t="s">
        <v>169</v>
      </c>
      <c r="C16" s="63" t="s">
        <v>186</v>
      </c>
      <c r="D16" s="63" t="s">
        <v>187</v>
      </c>
      <c r="E16" s="73" t="s">
        <v>210</v>
      </c>
      <c r="F16" s="63" t="s">
        <v>201</v>
      </c>
      <c r="G16" s="63" t="s">
        <v>190</v>
      </c>
      <c r="H16" s="68">
        <v>0</v>
      </c>
      <c r="I16" s="68">
        <v>0</v>
      </c>
      <c r="J16" s="68">
        <v>0</v>
      </c>
      <c r="K16" s="68">
        <v>0</v>
      </c>
      <c r="L16" s="64">
        <v>6.7000000000000004E-2</v>
      </c>
      <c r="M16" s="65" t="s">
        <v>191</v>
      </c>
      <c r="N16" s="64">
        <f t="shared" si="1"/>
        <v>0</v>
      </c>
      <c r="O16" s="64">
        <f t="shared" si="0"/>
        <v>0</v>
      </c>
    </row>
    <row r="17" spans="1:15">
      <c r="A17" s="63" t="s">
        <v>184</v>
      </c>
      <c r="B17" s="63" t="s">
        <v>169</v>
      </c>
      <c r="C17" s="63" t="s">
        <v>186</v>
      </c>
      <c r="D17" s="63" t="s">
        <v>187</v>
      </c>
      <c r="E17" s="73" t="s">
        <v>211</v>
      </c>
      <c r="F17" s="63" t="s">
        <v>200</v>
      </c>
      <c r="G17" s="63" t="s">
        <v>190</v>
      </c>
      <c r="H17" s="68">
        <v>0</v>
      </c>
      <c r="I17" s="68">
        <v>0</v>
      </c>
      <c r="J17" s="68">
        <v>0</v>
      </c>
      <c r="K17" s="68">
        <v>0</v>
      </c>
      <c r="L17" s="64">
        <v>6.7500000000000004E-2</v>
      </c>
      <c r="M17" s="65" t="s">
        <v>191</v>
      </c>
      <c r="N17" s="64">
        <f t="shared" si="1"/>
        <v>0</v>
      </c>
      <c r="O17" s="64">
        <f t="shared" si="0"/>
        <v>0</v>
      </c>
    </row>
    <row r="18" spans="1:15">
      <c r="A18" s="63" t="s">
        <v>197</v>
      </c>
      <c r="B18" s="63" t="s">
        <v>198</v>
      </c>
      <c r="C18" s="63" t="s">
        <v>186</v>
      </c>
      <c r="D18" s="63" t="s">
        <v>187</v>
      </c>
      <c r="E18" s="73" t="s">
        <v>217</v>
      </c>
      <c r="F18" s="63" t="s">
        <v>218</v>
      </c>
      <c r="G18" s="63" t="s">
        <v>190</v>
      </c>
      <c r="H18" s="68">
        <v>0</v>
      </c>
      <c r="I18" s="68">
        <v>0</v>
      </c>
      <c r="J18" s="68">
        <v>0</v>
      </c>
      <c r="K18" s="68">
        <v>0</v>
      </c>
      <c r="L18" s="64">
        <v>0.06</v>
      </c>
      <c r="M18" s="65" t="s">
        <v>191</v>
      </c>
      <c r="N18" s="64">
        <f t="shared" si="1"/>
        <v>0</v>
      </c>
      <c r="O18" s="64">
        <f t="shared" si="0"/>
        <v>0</v>
      </c>
    </row>
    <row r="19" spans="1:15">
      <c r="A19" s="63" t="s">
        <v>166</v>
      </c>
      <c r="B19" s="63" t="s">
        <v>172</v>
      </c>
      <c r="C19" s="63" t="s">
        <v>194</v>
      </c>
      <c r="D19" s="63" t="s">
        <v>187</v>
      </c>
      <c r="E19" s="73" t="s">
        <v>215</v>
      </c>
      <c r="F19" s="63" t="s">
        <v>216</v>
      </c>
      <c r="G19" s="63" t="s">
        <v>190</v>
      </c>
      <c r="H19" s="68">
        <v>0</v>
      </c>
      <c r="I19" s="68">
        <v>0</v>
      </c>
      <c r="J19" s="68">
        <v>0</v>
      </c>
      <c r="K19" s="68">
        <v>0</v>
      </c>
      <c r="L19" s="64">
        <v>0.06</v>
      </c>
      <c r="M19" s="65" t="s">
        <v>191</v>
      </c>
      <c r="N19" s="64">
        <f t="shared" si="1"/>
        <v>0</v>
      </c>
      <c r="O19" s="64">
        <f t="shared" si="0"/>
        <v>0</v>
      </c>
    </row>
    <row r="20" spans="1:15">
      <c r="A20" s="63" t="s">
        <v>197</v>
      </c>
      <c r="B20" s="63" t="s">
        <v>198</v>
      </c>
      <c r="C20" s="63" t="s">
        <v>186</v>
      </c>
      <c r="D20" s="63" t="s">
        <v>187</v>
      </c>
      <c r="E20" s="73" t="s">
        <v>219</v>
      </c>
      <c r="F20" s="63" t="s">
        <v>218</v>
      </c>
      <c r="G20" s="63" t="s">
        <v>190</v>
      </c>
      <c r="H20" s="68">
        <v>0</v>
      </c>
      <c r="I20" s="68">
        <v>0</v>
      </c>
      <c r="J20" s="68">
        <v>0</v>
      </c>
      <c r="K20" s="68">
        <v>0</v>
      </c>
      <c r="L20" s="64">
        <v>0.06</v>
      </c>
      <c r="M20" s="65" t="s">
        <v>191</v>
      </c>
      <c r="N20" s="64">
        <f t="shared" si="1"/>
        <v>0</v>
      </c>
      <c r="O20" s="64">
        <f t="shared" si="0"/>
        <v>0</v>
      </c>
    </row>
    <row r="21" spans="1:15">
      <c r="A21" s="63" t="s">
        <v>197</v>
      </c>
      <c r="B21" s="63" t="s">
        <v>198</v>
      </c>
      <c r="C21" s="63" t="s">
        <v>186</v>
      </c>
      <c r="D21" s="63" t="s">
        <v>187</v>
      </c>
      <c r="E21" s="73" t="s">
        <v>220</v>
      </c>
      <c r="F21" s="63" t="s">
        <v>218</v>
      </c>
      <c r="G21" s="63" t="s">
        <v>190</v>
      </c>
      <c r="H21" s="68">
        <v>0</v>
      </c>
      <c r="I21" s="68">
        <v>0</v>
      </c>
      <c r="J21" s="68">
        <v>0</v>
      </c>
      <c r="K21" s="68">
        <v>0</v>
      </c>
      <c r="L21" s="64">
        <v>0.06</v>
      </c>
      <c r="M21" s="65" t="s">
        <v>191</v>
      </c>
      <c r="N21" s="64">
        <f t="shared" si="1"/>
        <v>0</v>
      </c>
      <c r="O21" s="64">
        <f t="shared" si="0"/>
        <v>0</v>
      </c>
    </row>
    <row r="22" spans="1:15">
      <c r="A22" s="63" t="s">
        <v>184</v>
      </c>
      <c r="B22" s="63" t="s">
        <v>167</v>
      </c>
      <c r="C22" s="63" t="s">
        <v>186</v>
      </c>
      <c r="D22" s="63" t="s">
        <v>187</v>
      </c>
      <c r="E22" s="73" t="s">
        <v>221</v>
      </c>
      <c r="F22" s="63" t="s">
        <v>222</v>
      </c>
      <c r="G22" s="63" t="s">
        <v>190</v>
      </c>
      <c r="H22" s="68">
        <v>0</v>
      </c>
      <c r="I22" s="68">
        <v>0</v>
      </c>
      <c r="J22" s="68">
        <v>0</v>
      </c>
      <c r="K22" s="68">
        <v>0</v>
      </c>
      <c r="L22" s="64">
        <v>7.0000000000000007E-2</v>
      </c>
      <c r="M22" s="65" t="s">
        <v>191</v>
      </c>
      <c r="N22" s="64">
        <f t="shared" si="1"/>
        <v>0</v>
      </c>
      <c r="O22" s="64">
        <f t="shared" si="0"/>
        <v>0</v>
      </c>
    </row>
    <row r="23" spans="1:15">
      <c r="A23" s="63" t="s">
        <v>197</v>
      </c>
      <c r="B23" s="63" t="s">
        <v>170</v>
      </c>
      <c r="C23" s="63" t="s">
        <v>186</v>
      </c>
      <c r="D23" s="63" t="s">
        <v>187</v>
      </c>
      <c r="E23" s="73" t="s">
        <v>265</v>
      </c>
      <c r="F23" s="63" t="s">
        <v>223</v>
      </c>
      <c r="G23" s="63" t="s">
        <v>190</v>
      </c>
      <c r="H23" s="68">
        <v>0</v>
      </c>
      <c r="I23" s="68">
        <v>0</v>
      </c>
      <c r="J23" s="68">
        <v>0</v>
      </c>
      <c r="K23" s="68">
        <v>0</v>
      </c>
      <c r="L23" s="64">
        <v>6.25E-2</v>
      </c>
      <c r="M23" s="65" t="s">
        <v>191</v>
      </c>
      <c r="N23" s="64">
        <f t="shared" si="1"/>
        <v>0</v>
      </c>
      <c r="O23" s="64">
        <f t="shared" si="0"/>
        <v>0</v>
      </c>
    </row>
    <row r="24" spans="1:15">
      <c r="A24" s="63" t="s">
        <v>166</v>
      </c>
      <c r="B24" s="63" t="s">
        <v>198</v>
      </c>
      <c r="C24" s="63" t="s">
        <v>186</v>
      </c>
      <c r="D24" s="63" t="s">
        <v>187</v>
      </c>
      <c r="E24" s="73" t="s">
        <v>224</v>
      </c>
      <c r="F24" s="63" t="s">
        <v>225</v>
      </c>
      <c r="G24" s="63" t="s">
        <v>190</v>
      </c>
      <c r="H24" s="68">
        <v>0</v>
      </c>
      <c r="I24" s="68">
        <v>0</v>
      </c>
      <c r="J24" s="68">
        <v>0</v>
      </c>
      <c r="K24" s="68">
        <v>0</v>
      </c>
      <c r="L24" s="64">
        <v>6.5000000000000002E-2</v>
      </c>
      <c r="M24" s="65" t="s">
        <v>191</v>
      </c>
      <c r="N24" s="64">
        <f t="shared" si="1"/>
        <v>0</v>
      </c>
      <c r="O24" s="64">
        <f t="shared" si="0"/>
        <v>0</v>
      </c>
    </row>
    <row r="25" spans="1:15">
      <c r="A25" s="63" t="s">
        <v>166</v>
      </c>
      <c r="B25" s="63" t="s">
        <v>198</v>
      </c>
      <c r="C25" s="63" t="s">
        <v>186</v>
      </c>
      <c r="D25" s="63" t="s">
        <v>187</v>
      </c>
      <c r="E25" s="73" t="s">
        <v>227</v>
      </c>
      <c r="F25" s="63" t="s">
        <v>228</v>
      </c>
      <c r="G25" s="63" t="s">
        <v>190</v>
      </c>
      <c r="H25" s="68">
        <v>0</v>
      </c>
      <c r="I25" s="68">
        <v>0</v>
      </c>
      <c r="J25" s="68">
        <v>0</v>
      </c>
      <c r="K25" s="68">
        <v>0</v>
      </c>
      <c r="L25" s="64">
        <v>6.5000000000000002E-2</v>
      </c>
      <c r="M25" s="65" t="s">
        <v>191</v>
      </c>
      <c r="N25" s="64">
        <f t="shared" si="1"/>
        <v>0</v>
      </c>
      <c r="O25" s="64">
        <f t="shared" si="0"/>
        <v>0</v>
      </c>
    </row>
    <row r="26" spans="1:15">
      <c r="A26" s="63" t="s">
        <v>166</v>
      </c>
      <c r="B26" s="63" t="s">
        <v>229</v>
      </c>
      <c r="C26" s="63" t="s">
        <v>194</v>
      </c>
      <c r="D26" s="63" t="s">
        <v>187</v>
      </c>
      <c r="E26" s="73" t="s">
        <v>230</v>
      </c>
      <c r="F26" s="63" t="s">
        <v>231</v>
      </c>
      <c r="G26" s="63" t="s">
        <v>190</v>
      </c>
      <c r="H26" s="68">
        <v>0</v>
      </c>
      <c r="I26" s="68">
        <v>0</v>
      </c>
      <c r="J26" s="68">
        <v>0</v>
      </c>
      <c r="K26" s="68">
        <v>0</v>
      </c>
      <c r="L26" s="64">
        <v>7.0000000000000007E-2</v>
      </c>
      <c r="M26" s="65" t="s">
        <v>191</v>
      </c>
      <c r="N26" s="64">
        <f t="shared" si="1"/>
        <v>0</v>
      </c>
      <c r="O26" s="64">
        <f t="shared" si="0"/>
        <v>0</v>
      </c>
    </row>
    <row r="27" spans="1:15">
      <c r="A27" s="63" t="s">
        <v>184</v>
      </c>
      <c r="B27" s="63" t="s">
        <v>170</v>
      </c>
      <c r="C27" s="63" t="s">
        <v>186</v>
      </c>
      <c r="D27" s="63" t="s">
        <v>187</v>
      </c>
      <c r="E27" s="73" t="s">
        <v>232</v>
      </c>
      <c r="F27" s="63" t="s">
        <v>233</v>
      </c>
      <c r="G27" s="63" t="s">
        <v>190</v>
      </c>
      <c r="H27" s="68">
        <v>0</v>
      </c>
      <c r="I27" s="68">
        <v>0</v>
      </c>
      <c r="J27" s="68">
        <v>0</v>
      </c>
      <c r="K27" s="68">
        <v>0</v>
      </c>
      <c r="L27" s="64">
        <v>7.0000000000000007E-2</v>
      </c>
      <c r="M27" s="65" t="s">
        <v>191</v>
      </c>
      <c r="N27" s="64">
        <f t="shared" si="1"/>
        <v>0</v>
      </c>
      <c r="O27" s="64">
        <f t="shared" si="0"/>
        <v>0</v>
      </c>
    </row>
    <row r="28" spans="1:15">
      <c r="A28" s="63" t="s">
        <v>166</v>
      </c>
      <c r="B28" s="63" t="s">
        <v>198</v>
      </c>
      <c r="C28" s="63" t="s">
        <v>186</v>
      </c>
      <c r="D28" s="63" t="s">
        <v>187</v>
      </c>
      <c r="E28" s="73" t="s">
        <v>234</v>
      </c>
      <c r="F28" s="63" t="s">
        <v>228</v>
      </c>
      <c r="G28" s="63" t="s">
        <v>190</v>
      </c>
      <c r="H28" s="68">
        <v>0</v>
      </c>
      <c r="I28" s="68">
        <v>0</v>
      </c>
      <c r="J28" s="68">
        <v>0</v>
      </c>
      <c r="K28" s="68">
        <v>0</v>
      </c>
      <c r="L28" s="64">
        <v>6.5000000000000002E-2</v>
      </c>
      <c r="M28" s="65" t="s">
        <v>191</v>
      </c>
      <c r="N28" s="64">
        <f t="shared" si="1"/>
        <v>0</v>
      </c>
      <c r="O28" s="64">
        <f t="shared" si="0"/>
        <v>0</v>
      </c>
    </row>
    <row r="29" spans="1:15">
      <c r="A29" s="63" t="s">
        <v>184</v>
      </c>
      <c r="B29" s="63" t="s">
        <v>167</v>
      </c>
      <c r="C29" s="63" t="s">
        <v>186</v>
      </c>
      <c r="D29" s="63" t="s">
        <v>187</v>
      </c>
      <c r="E29" s="73" t="s">
        <v>235</v>
      </c>
      <c r="F29" s="63" t="s">
        <v>222</v>
      </c>
      <c r="G29" s="63" t="s">
        <v>190</v>
      </c>
      <c r="H29" s="68">
        <v>0</v>
      </c>
      <c r="I29" s="68">
        <v>0</v>
      </c>
      <c r="J29" s="68">
        <v>0</v>
      </c>
      <c r="K29" s="68">
        <v>0</v>
      </c>
      <c r="L29" s="64">
        <v>7.0000000000000007E-2</v>
      </c>
      <c r="M29" s="65" t="s">
        <v>191</v>
      </c>
      <c r="N29" s="64">
        <f t="shared" si="1"/>
        <v>0</v>
      </c>
      <c r="O29" s="64">
        <f t="shared" si="0"/>
        <v>0</v>
      </c>
    </row>
    <row r="30" spans="1:15">
      <c r="A30" s="63" t="s">
        <v>197</v>
      </c>
      <c r="B30" s="63" t="s">
        <v>170</v>
      </c>
      <c r="C30" s="63" t="s">
        <v>186</v>
      </c>
      <c r="D30" s="63" t="s">
        <v>187</v>
      </c>
      <c r="E30" s="73" t="s">
        <v>248</v>
      </c>
      <c r="F30" s="63" t="s">
        <v>249</v>
      </c>
      <c r="G30" s="63" t="s">
        <v>190</v>
      </c>
      <c r="H30" s="68">
        <v>0</v>
      </c>
      <c r="I30" s="68">
        <v>0</v>
      </c>
      <c r="J30" s="68">
        <v>0</v>
      </c>
      <c r="K30" s="68">
        <v>0</v>
      </c>
      <c r="L30" s="64">
        <v>6.25E-2</v>
      </c>
      <c r="M30" s="65" t="s">
        <v>191</v>
      </c>
      <c r="N30" s="64">
        <f t="shared" si="1"/>
        <v>0</v>
      </c>
      <c r="O30" s="64">
        <f t="shared" si="0"/>
        <v>0</v>
      </c>
    </row>
    <row r="31" spans="1:15">
      <c r="A31" s="63" t="s">
        <v>166</v>
      </c>
      <c r="B31" s="63" t="s">
        <v>172</v>
      </c>
      <c r="C31" s="63" t="s">
        <v>194</v>
      </c>
      <c r="D31" s="63" t="s">
        <v>187</v>
      </c>
      <c r="E31" s="73" t="s">
        <v>236</v>
      </c>
      <c r="F31" s="63" t="s">
        <v>237</v>
      </c>
      <c r="G31" s="63" t="s">
        <v>190</v>
      </c>
      <c r="H31" s="68">
        <v>0</v>
      </c>
      <c r="I31" s="68">
        <v>0</v>
      </c>
      <c r="J31" s="68">
        <v>0</v>
      </c>
      <c r="K31" s="68">
        <v>0</v>
      </c>
      <c r="L31" s="64">
        <v>6.7500000000000004E-2</v>
      </c>
      <c r="M31" s="65" t="s">
        <v>191</v>
      </c>
      <c r="N31" s="64">
        <f t="shared" si="1"/>
        <v>0</v>
      </c>
      <c r="O31" s="64">
        <f t="shared" si="0"/>
        <v>0</v>
      </c>
    </row>
    <row r="32" spans="1:15">
      <c r="A32" s="63" t="s">
        <v>166</v>
      </c>
      <c r="B32" s="63" t="s">
        <v>198</v>
      </c>
      <c r="C32" s="63" t="s">
        <v>186</v>
      </c>
      <c r="D32" s="63" t="s">
        <v>187</v>
      </c>
      <c r="E32" s="73" t="s">
        <v>239</v>
      </c>
      <c r="F32" s="63" t="s">
        <v>225</v>
      </c>
      <c r="G32" s="63" t="s">
        <v>190</v>
      </c>
      <c r="H32" s="68">
        <v>0</v>
      </c>
      <c r="I32" s="68">
        <v>0</v>
      </c>
      <c r="J32" s="68">
        <v>0</v>
      </c>
      <c r="K32" s="68">
        <v>0</v>
      </c>
      <c r="L32" s="64">
        <v>6.5000000000000002E-2</v>
      </c>
      <c r="M32" s="65" t="s">
        <v>191</v>
      </c>
      <c r="N32" s="64">
        <f t="shared" si="1"/>
        <v>0</v>
      </c>
      <c r="O32" s="64">
        <f t="shared" si="0"/>
        <v>0</v>
      </c>
    </row>
    <row r="33" spans="1:15">
      <c r="A33" s="63" t="s">
        <v>166</v>
      </c>
      <c r="B33" s="63" t="s">
        <v>198</v>
      </c>
      <c r="C33" s="63" t="s">
        <v>186</v>
      </c>
      <c r="D33" s="63" t="s">
        <v>187</v>
      </c>
      <c r="E33" s="73" t="s">
        <v>239</v>
      </c>
      <c r="F33" s="63" t="s">
        <v>228</v>
      </c>
      <c r="G33" s="63" t="s">
        <v>190</v>
      </c>
      <c r="H33" s="68">
        <v>0</v>
      </c>
      <c r="I33" s="68">
        <v>0</v>
      </c>
      <c r="J33" s="68">
        <v>0</v>
      </c>
      <c r="K33" s="68">
        <v>0</v>
      </c>
      <c r="L33" s="64">
        <v>6.5000000000000002E-2</v>
      </c>
      <c r="M33" s="65" t="s">
        <v>191</v>
      </c>
      <c r="N33" s="64">
        <f t="shared" si="1"/>
        <v>0</v>
      </c>
      <c r="O33" s="64">
        <f t="shared" si="0"/>
        <v>0</v>
      </c>
    </row>
    <row r="34" spans="1:15">
      <c r="A34" s="63" t="s">
        <v>166</v>
      </c>
      <c r="B34" s="63" t="s">
        <v>168</v>
      </c>
      <c r="C34" s="63" t="s">
        <v>186</v>
      </c>
      <c r="D34" s="63" t="s">
        <v>187</v>
      </c>
      <c r="E34" s="73" t="s">
        <v>240</v>
      </c>
      <c r="F34" s="63" t="s">
        <v>241</v>
      </c>
      <c r="G34" s="63" t="s">
        <v>190</v>
      </c>
      <c r="H34" s="68">
        <v>0</v>
      </c>
      <c r="I34" s="68">
        <v>0</v>
      </c>
      <c r="J34" s="68">
        <v>0</v>
      </c>
      <c r="K34" s="68">
        <v>0</v>
      </c>
      <c r="L34" s="64">
        <v>5.5E-2</v>
      </c>
      <c r="M34" s="65" t="s">
        <v>191</v>
      </c>
      <c r="N34" s="64">
        <f t="shared" si="1"/>
        <v>0</v>
      </c>
      <c r="O34" s="64">
        <f t="shared" si="0"/>
        <v>0</v>
      </c>
    </row>
    <row r="35" spans="1:15">
      <c r="A35" s="63" t="s">
        <v>197</v>
      </c>
      <c r="B35" s="63" t="s">
        <v>198</v>
      </c>
      <c r="C35" s="63" t="s">
        <v>186</v>
      </c>
      <c r="D35" s="63" t="s">
        <v>187</v>
      </c>
      <c r="E35" s="73" t="s">
        <v>242</v>
      </c>
      <c r="F35" s="63" t="s">
        <v>218</v>
      </c>
      <c r="G35" s="63" t="s">
        <v>190</v>
      </c>
      <c r="H35" s="68">
        <v>0</v>
      </c>
      <c r="I35" s="68">
        <v>0</v>
      </c>
      <c r="J35" s="68">
        <v>0</v>
      </c>
      <c r="K35" s="68">
        <v>0</v>
      </c>
      <c r="L35" s="64">
        <v>0.06</v>
      </c>
      <c r="M35" s="65" t="s">
        <v>191</v>
      </c>
      <c r="N35" s="64">
        <f t="shared" si="1"/>
        <v>0</v>
      </c>
      <c r="O35" s="64">
        <f t="shared" si="0"/>
        <v>0</v>
      </c>
    </row>
    <row r="36" spans="1:15">
      <c r="A36" s="63" t="s">
        <v>197</v>
      </c>
      <c r="B36" s="63" t="s">
        <v>198</v>
      </c>
      <c r="C36" s="63" t="s">
        <v>186</v>
      </c>
      <c r="D36" s="63" t="s">
        <v>187</v>
      </c>
      <c r="E36" s="73" t="s">
        <v>243</v>
      </c>
      <c r="F36" s="63" t="s">
        <v>218</v>
      </c>
      <c r="G36" s="63" t="s">
        <v>190</v>
      </c>
      <c r="H36" s="68">
        <v>0</v>
      </c>
      <c r="I36" s="68">
        <v>0</v>
      </c>
      <c r="J36" s="68">
        <v>0</v>
      </c>
      <c r="K36" s="68">
        <v>0</v>
      </c>
      <c r="L36" s="64">
        <v>0.06</v>
      </c>
      <c r="M36" s="65" t="s">
        <v>191</v>
      </c>
      <c r="N36" s="64">
        <f t="shared" si="1"/>
        <v>0</v>
      </c>
      <c r="O36" s="64">
        <f t="shared" si="0"/>
        <v>0</v>
      </c>
    </row>
    <row r="37" spans="1:15">
      <c r="A37" s="63" t="s">
        <v>166</v>
      </c>
      <c r="B37" s="63" t="s">
        <v>172</v>
      </c>
      <c r="C37" s="63" t="s">
        <v>194</v>
      </c>
      <c r="D37" s="63" t="s">
        <v>187</v>
      </c>
      <c r="E37" s="73" t="s">
        <v>244</v>
      </c>
      <c r="F37" s="63" t="s">
        <v>245</v>
      </c>
      <c r="G37" s="63" t="s">
        <v>190</v>
      </c>
      <c r="H37" s="68">
        <v>0</v>
      </c>
      <c r="I37" s="68">
        <v>0</v>
      </c>
      <c r="J37" s="68">
        <v>0</v>
      </c>
      <c r="K37" s="68">
        <v>0</v>
      </c>
      <c r="L37" s="64">
        <v>6.5000000000000002E-2</v>
      </c>
      <c r="M37" s="65" t="s">
        <v>191</v>
      </c>
      <c r="N37" s="64">
        <f t="shared" si="1"/>
        <v>0</v>
      </c>
      <c r="O37" s="64">
        <f t="shared" si="0"/>
        <v>0</v>
      </c>
    </row>
    <row r="38" spans="1:15">
      <c r="A38" s="63" t="s">
        <v>166</v>
      </c>
      <c r="B38" s="63" t="s">
        <v>170</v>
      </c>
      <c r="C38" s="63" t="s">
        <v>186</v>
      </c>
      <c r="D38" s="63" t="s">
        <v>187</v>
      </c>
      <c r="E38" s="73" t="s">
        <v>246</v>
      </c>
      <c r="F38" s="63" t="s">
        <v>247</v>
      </c>
      <c r="G38" s="63" t="s">
        <v>190</v>
      </c>
      <c r="H38" s="68">
        <v>0</v>
      </c>
      <c r="I38" s="68">
        <v>0</v>
      </c>
      <c r="J38" s="68">
        <v>0</v>
      </c>
      <c r="K38" s="68">
        <v>0</v>
      </c>
      <c r="L38" s="64">
        <v>0.06</v>
      </c>
      <c r="M38" s="65" t="s">
        <v>191</v>
      </c>
      <c r="N38" s="64">
        <f t="shared" si="1"/>
        <v>0</v>
      </c>
      <c r="O38" s="64">
        <f t="shared" si="0"/>
        <v>0</v>
      </c>
    </row>
    <row r="39" spans="1:15">
      <c r="A39" s="63" t="s">
        <v>166</v>
      </c>
      <c r="B39" s="63" t="s">
        <v>172</v>
      </c>
      <c r="C39" s="63" t="s">
        <v>194</v>
      </c>
      <c r="D39" s="63" t="s">
        <v>187</v>
      </c>
      <c r="E39" s="73" t="s">
        <v>250</v>
      </c>
      <c r="F39" s="63" t="s">
        <v>251</v>
      </c>
      <c r="G39" s="63" t="s">
        <v>190</v>
      </c>
      <c r="H39" s="68">
        <v>0</v>
      </c>
      <c r="I39" s="68">
        <v>0</v>
      </c>
      <c r="J39" s="68">
        <v>0</v>
      </c>
      <c r="K39" s="68">
        <v>0</v>
      </c>
      <c r="L39" s="64">
        <v>6.5000000000000002E-2</v>
      </c>
      <c r="M39" s="65" t="s">
        <v>191</v>
      </c>
      <c r="N39" s="64">
        <f t="shared" si="1"/>
        <v>0</v>
      </c>
      <c r="O39" s="64">
        <f t="shared" si="0"/>
        <v>0</v>
      </c>
    </row>
    <row r="40" spans="1:15">
      <c r="A40" s="63" t="s">
        <v>166</v>
      </c>
      <c r="B40" s="63" t="s">
        <v>170</v>
      </c>
      <c r="C40" s="63" t="s">
        <v>186</v>
      </c>
      <c r="D40" s="63" t="s">
        <v>187</v>
      </c>
      <c r="E40" s="73" t="s">
        <v>266</v>
      </c>
      <c r="F40" s="63" t="s">
        <v>247</v>
      </c>
      <c r="G40" s="63" t="s">
        <v>190</v>
      </c>
      <c r="H40" s="68">
        <v>0</v>
      </c>
      <c r="I40" s="68">
        <v>0</v>
      </c>
      <c r="J40" s="68">
        <v>0</v>
      </c>
      <c r="K40" s="68">
        <v>0</v>
      </c>
      <c r="L40" s="64">
        <v>0.06</v>
      </c>
      <c r="M40" s="65" t="s">
        <v>191</v>
      </c>
      <c r="N40" s="64">
        <f t="shared" si="1"/>
        <v>0</v>
      </c>
      <c r="O40" s="64">
        <f t="shared" si="0"/>
        <v>0</v>
      </c>
    </row>
    <row r="41" spans="1:15">
      <c r="A41" s="63" t="s">
        <v>166</v>
      </c>
      <c r="B41" s="63" t="s">
        <v>171</v>
      </c>
      <c r="C41" s="63" t="s">
        <v>194</v>
      </c>
      <c r="D41" s="63" t="s">
        <v>187</v>
      </c>
      <c r="E41" s="73" t="s">
        <v>267</v>
      </c>
      <c r="F41" s="63" t="s">
        <v>268</v>
      </c>
      <c r="G41" s="63" t="s">
        <v>190</v>
      </c>
      <c r="H41" s="68">
        <v>0</v>
      </c>
      <c r="I41" s="68">
        <v>0</v>
      </c>
      <c r="J41" s="68">
        <v>0</v>
      </c>
      <c r="K41" s="68">
        <v>0</v>
      </c>
      <c r="L41" s="64">
        <v>6.5000000000000002E-2</v>
      </c>
      <c r="M41" s="65" t="s">
        <v>191</v>
      </c>
      <c r="N41" s="64">
        <f t="shared" si="1"/>
        <v>0</v>
      </c>
      <c r="O41" s="64">
        <f t="shared" si="0"/>
        <v>0</v>
      </c>
    </row>
    <row r="42" spans="1:15">
      <c r="A42" s="63" t="s">
        <v>184</v>
      </c>
      <c r="B42" s="63" t="s">
        <v>170</v>
      </c>
      <c r="C42" s="63" t="s">
        <v>186</v>
      </c>
      <c r="D42" s="63" t="s">
        <v>187</v>
      </c>
      <c r="E42" s="73" t="s">
        <v>269</v>
      </c>
      <c r="F42" s="63" t="s">
        <v>233</v>
      </c>
      <c r="G42" s="63" t="s">
        <v>190</v>
      </c>
      <c r="H42" s="68">
        <v>0</v>
      </c>
      <c r="I42" s="68">
        <v>0</v>
      </c>
      <c r="J42" s="68">
        <v>0</v>
      </c>
      <c r="K42" s="68">
        <v>0</v>
      </c>
      <c r="L42" s="64">
        <v>7.0000000000000007E-2</v>
      </c>
      <c r="M42" s="65" t="s">
        <v>191</v>
      </c>
      <c r="N42" s="64">
        <f t="shared" si="1"/>
        <v>0</v>
      </c>
      <c r="O42" s="64">
        <f t="shared" si="0"/>
        <v>0</v>
      </c>
    </row>
    <row r="43" spans="1:15">
      <c r="A43" s="63" t="s">
        <v>184</v>
      </c>
      <c r="B43" s="63" t="s">
        <v>170</v>
      </c>
      <c r="C43" s="63" t="s">
        <v>186</v>
      </c>
      <c r="D43" s="63" t="s">
        <v>187</v>
      </c>
      <c r="E43" s="73" t="s">
        <v>270</v>
      </c>
      <c r="F43" s="63" t="s">
        <v>233</v>
      </c>
      <c r="G43" s="63" t="s">
        <v>190</v>
      </c>
      <c r="H43" s="68">
        <v>0</v>
      </c>
      <c r="I43" s="68">
        <v>0</v>
      </c>
      <c r="J43" s="68">
        <v>0</v>
      </c>
      <c r="K43" s="68">
        <v>0</v>
      </c>
      <c r="L43" s="64">
        <v>7.0000000000000007E-2</v>
      </c>
      <c r="M43" s="65" t="s">
        <v>191</v>
      </c>
      <c r="N43" s="64">
        <f t="shared" si="1"/>
        <v>0</v>
      </c>
      <c r="O43" s="64">
        <f t="shared" si="0"/>
        <v>0</v>
      </c>
    </row>
    <row r="44" spans="1:15">
      <c r="A44" s="63" t="s">
        <v>197</v>
      </c>
      <c r="B44" s="63" t="s">
        <v>170</v>
      </c>
      <c r="C44" s="63" t="s">
        <v>186</v>
      </c>
      <c r="D44" s="63" t="s">
        <v>187</v>
      </c>
      <c r="E44" s="73" t="s">
        <v>271</v>
      </c>
      <c r="F44" s="63" t="s">
        <v>249</v>
      </c>
      <c r="G44" s="63" t="s">
        <v>190</v>
      </c>
      <c r="H44" s="68">
        <v>0</v>
      </c>
      <c r="I44" s="68">
        <v>0</v>
      </c>
      <c r="J44" s="68">
        <v>0</v>
      </c>
      <c r="K44" s="68">
        <v>0</v>
      </c>
      <c r="L44" s="64">
        <v>6.25E-2</v>
      </c>
      <c r="M44" s="65" t="s">
        <v>191</v>
      </c>
      <c r="N44" s="64">
        <f t="shared" si="1"/>
        <v>0</v>
      </c>
      <c r="O44" s="64">
        <f t="shared" si="0"/>
        <v>0</v>
      </c>
    </row>
    <row r="45" spans="1:15">
      <c r="A45" s="63" t="s">
        <v>197</v>
      </c>
      <c r="B45" s="63" t="s">
        <v>170</v>
      </c>
      <c r="C45" s="63" t="s">
        <v>186</v>
      </c>
      <c r="D45" s="63" t="s">
        <v>187</v>
      </c>
      <c r="E45" s="73" t="s">
        <v>278</v>
      </c>
      <c r="F45" s="63" t="s">
        <v>249</v>
      </c>
      <c r="G45" s="63" t="s">
        <v>190</v>
      </c>
      <c r="H45" s="68">
        <v>0</v>
      </c>
      <c r="I45" s="68">
        <v>0</v>
      </c>
      <c r="J45" s="68">
        <v>0</v>
      </c>
      <c r="K45" s="68">
        <v>0</v>
      </c>
      <c r="L45" s="64">
        <v>6.25E-2</v>
      </c>
      <c r="M45" s="65" t="s">
        <v>191</v>
      </c>
      <c r="N45" s="64">
        <f t="shared" si="1"/>
        <v>0</v>
      </c>
      <c r="O45" s="64">
        <f t="shared" si="0"/>
        <v>0</v>
      </c>
    </row>
    <row r="46" spans="1:15">
      <c r="A46" s="63" t="s">
        <v>197</v>
      </c>
      <c r="B46" s="63" t="s">
        <v>170</v>
      </c>
      <c r="C46" s="63" t="s">
        <v>186</v>
      </c>
      <c r="D46" s="63" t="s">
        <v>187</v>
      </c>
      <c r="E46" s="73" t="s">
        <v>271</v>
      </c>
      <c r="F46" s="63" t="s">
        <v>272</v>
      </c>
      <c r="G46" s="63" t="s">
        <v>190</v>
      </c>
      <c r="H46" s="68">
        <v>0</v>
      </c>
      <c r="I46" s="68">
        <v>0</v>
      </c>
      <c r="J46" s="68">
        <v>0</v>
      </c>
      <c r="K46" s="68">
        <v>0</v>
      </c>
      <c r="L46" s="64">
        <v>6.25E-2</v>
      </c>
      <c r="M46" s="65" t="s">
        <v>191</v>
      </c>
      <c r="N46" s="64">
        <f t="shared" si="1"/>
        <v>0</v>
      </c>
      <c r="O46" s="64">
        <f t="shared" si="0"/>
        <v>0</v>
      </c>
    </row>
    <row r="47" spans="1:15">
      <c r="A47" s="63" t="s">
        <v>166</v>
      </c>
      <c r="B47" s="63" t="s">
        <v>212</v>
      </c>
      <c r="C47" s="63" t="s">
        <v>186</v>
      </c>
      <c r="D47" s="63" t="s">
        <v>187</v>
      </c>
      <c r="E47" s="73" t="s">
        <v>273</v>
      </c>
      <c r="F47" s="63" t="s">
        <v>213</v>
      </c>
      <c r="G47" s="63" t="s">
        <v>190</v>
      </c>
      <c r="H47" s="68">
        <v>0</v>
      </c>
      <c r="I47" s="68">
        <v>0</v>
      </c>
      <c r="J47" s="68">
        <v>0</v>
      </c>
      <c r="K47" s="68">
        <v>0</v>
      </c>
      <c r="L47" s="64">
        <v>5.5E-2</v>
      </c>
      <c r="M47" s="65" t="s">
        <v>191</v>
      </c>
      <c r="N47" s="64">
        <f t="shared" si="1"/>
        <v>0</v>
      </c>
      <c r="O47" s="64">
        <f t="shared" si="0"/>
        <v>0</v>
      </c>
    </row>
    <row r="48" spans="1:15">
      <c r="A48" s="63" t="s">
        <v>166</v>
      </c>
      <c r="B48" s="63" t="s">
        <v>229</v>
      </c>
      <c r="C48" s="63" t="s">
        <v>194</v>
      </c>
      <c r="D48" s="63" t="s">
        <v>187</v>
      </c>
      <c r="E48" s="73" t="s">
        <v>273</v>
      </c>
      <c r="F48" s="63" t="s">
        <v>274</v>
      </c>
      <c r="G48" s="63" t="s">
        <v>190</v>
      </c>
      <c r="H48" s="68">
        <v>0</v>
      </c>
      <c r="I48" s="68">
        <v>0</v>
      </c>
      <c r="J48" s="68">
        <v>0</v>
      </c>
      <c r="K48" s="68">
        <v>0</v>
      </c>
      <c r="L48" s="64">
        <v>0.06</v>
      </c>
      <c r="M48" s="65" t="s">
        <v>191</v>
      </c>
      <c r="N48" s="64">
        <f t="shared" si="1"/>
        <v>0</v>
      </c>
      <c r="O48" s="64">
        <f t="shared" si="0"/>
        <v>0</v>
      </c>
    </row>
    <row r="49" spans="1:15">
      <c r="A49" s="63" t="s">
        <v>166</v>
      </c>
      <c r="B49" s="63" t="s">
        <v>238</v>
      </c>
      <c r="C49" s="63" t="s">
        <v>194</v>
      </c>
      <c r="D49" s="63" t="s">
        <v>187</v>
      </c>
      <c r="E49" s="73" t="s">
        <v>279</v>
      </c>
      <c r="F49" s="63" t="s">
        <v>280</v>
      </c>
      <c r="G49" s="63" t="s">
        <v>190</v>
      </c>
      <c r="H49" s="68">
        <v>0</v>
      </c>
      <c r="I49" s="68">
        <v>0</v>
      </c>
      <c r="J49" s="68">
        <v>0</v>
      </c>
      <c r="K49" s="68">
        <v>0</v>
      </c>
      <c r="L49" s="64">
        <v>6.7500000000000004E-2</v>
      </c>
      <c r="M49" s="65" t="s">
        <v>191</v>
      </c>
      <c r="N49" s="64">
        <f t="shared" si="1"/>
        <v>0</v>
      </c>
      <c r="O49" s="64">
        <f t="shared" si="0"/>
        <v>0</v>
      </c>
    </row>
    <row r="50" spans="1:15">
      <c r="A50" s="63" t="s">
        <v>166</v>
      </c>
      <c r="B50" s="63" t="s">
        <v>171</v>
      </c>
      <c r="C50" s="63" t="s">
        <v>194</v>
      </c>
      <c r="D50" s="63" t="s">
        <v>187</v>
      </c>
      <c r="E50" s="73" t="s">
        <v>281</v>
      </c>
      <c r="F50" s="63" t="s">
        <v>282</v>
      </c>
      <c r="G50" s="63" t="s">
        <v>190</v>
      </c>
      <c r="H50" s="68">
        <v>0</v>
      </c>
      <c r="I50" s="68">
        <v>0</v>
      </c>
      <c r="J50" s="68">
        <v>0</v>
      </c>
      <c r="K50" s="68">
        <v>0</v>
      </c>
      <c r="L50" s="64">
        <v>0.06</v>
      </c>
      <c r="M50" s="65" t="s">
        <v>191</v>
      </c>
      <c r="N50" s="64">
        <f t="shared" si="1"/>
        <v>0</v>
      </c>
      <c r="O50" s="64">
        <f t="shared" si="0"/>
        <v>0</v>
      </c>
    </row>
    <row r="51" spans="1:15">
      <c r="A51" s="63" t="s">
        <v>166</v>
      </c>
      <c r="B51" s="63" t="s">
        <v>238</v>
      </c>
      <c r="C51" s="63" t="s">
        <v>194</v>
      </c>
      <c r="D51" s="63" t="s">
        <v>187</v>
      </c>
      <c r="E51" s="73" t="s">
        <v>283</v>
      </c>
      <c r="F51" s="63" t="s">
        <v>280</v>
      </c>
      <c r="G51" s="63" t="s">
        <v>190</v>
      </c>
      <c r="H51" s="68">
        <v>0</v>
      </c>
      <c r="I51" s="68">
        <v>0</v>
      </c>
      <c r="J51" s="68">
        <v>0</v>
      </c>
      <c r="K51" s="68">
        <v>0</v>
      </c>
      <c r="L51" s="64">
        <v>6.7500000000000004E-2</v>
      </c>
      <c r="M51" s="65" t="s">
        <v>191</v>
      </c>
      <c r="N51" s="64">
        <f t="shared" si="1"/>
        <v>0</v>
      </c>
      <c r="O51" s="64">
        <f t="shared" si="0"/>
        <v>0</v>
      </c>
    </row>
    <row r="52" spans="1:15">
      <c r="A52" s="63" t="s">
        <v>166</v>
      </c>
      <c r="B52" s="63" t="s">
        <v>171</v>
      </c>
      <c r="C52" s="63" t="s">
        <v>194</v>
      </c>
      <c r="D52" s="63" t="s">
        <v>187</v>
      </c>
      <c r="E52" s="73" t="s">
        <v>283</v>
      </c>
      <c r="F52" s="63" t="s">
        <v>282</v>
      </c>
      <c r="G52" s="63" t="s">
        <v>190</v>
      </c>
      <c r="H52" s="68">
        <v>0</v>
      </c>
      <c r="I52" s="68">
        <v>0</v>
      </c>
      <c r="J52" s="68">
        <v>0</v>
      </c>
      <c r="K52" s="68">
        <v>0</v>
      </c>
      <c r="L52" s="64">
        <v>0.06</v>
      </c>
      <c r="M52" s="65" t="s">
        <v>191</v>
      </c>
      <c r="N52" s="64">
        <f t="shared" si="1"/>
        <v>0</v>
      </c>
      <c r="O52" s="64">
        <f t="shared" si="0"/>
        <v>0</v>
      </c>
    </row>
    <row r="53" spans="1:15">
      <c r="A53" s="63" t="s">
        <v>166</v>
      </c>
      <c r="B53" s="63" t="s">
        <v>229</v>
      </c>
      <c r="C53" s="63" t="s">
        <v>194</v>
      </c>
      <c r="D53" s="63" t="s">
        <v>187</v>
      </c>
      <c r="E53" s="73" t="s">
        <v>284</v>
      </c>
      <c r="F53" s="63" t="s">
        <v>285</v>
      </c>
      <c r="G53" s="63" t="s">
        <v>190</v>
      </c>
      <c r="H53" s="68">
        <v>0</v>
      </c>
      <c r="I53" s="68">
        <v>0</v>
      </c>
      <c r="J53" s="68">
        <v>0</v>
      </c>
      <c r="K53" s="68">
        <v>0</v>
      </c>
      <c r="L53" s="64">
        <v>7.0000000000000007E-2</v>
      </c>
      <c r="M53" s="65" t="s">
        <v>191</v>
      </c>
      <c r="N53" s="64">
        <f t="shared" si="1"/>
        <v>0</v>
      </c>
      <c r="O53" s="64">
        <f t="shared" si="0"/>
        <v>0</v>
      </c>
    </row>
    <row r="54" spans="1:15">
      <c r="A54" s="63" t="s">
        <v>166</v>
      </c>
      <c r="B54" s="63" t="s">
        <v>171</v>
      </c>
      <c r="C54" s="63" t="s">
        <v>194</v>
      </c>
      <c r="D54" s="63" t="s">
        <v>187</v>
      </c>
      <c r="E54" s="73" t="s">
        <v>286</v>
      </c>
      <c r="F54" s="63" t="s">
        <v>282</v>
      </c>
      <c r="G54" s="63" t="s">
        <v>190</v>
      </c>
      <c r="H54" s="68">
        <v>0</v>
      </c>
      <c r="I54" s="68">
        <v>0</v>
      </c>
      <c r="J54" s="68">
        <v>0</v>
      </c>
      <c r="K54" s="68">
        <v>0</v>
      </c>
      <c r="L54" s="64">
        <v>0.06</v>
      </c>
      <c r="M54" s="65" t="s">
        <v>191</v>
      </c>
      <c r="N54" s="64">
        <f t="shared" si="1"/>
        <v>0</v>
      </c>
      <c r="O54" s="64">
        <f t="shared" si="0"/>
        <v>0</v>
      </c>
    </row>
    <row r="55" spans="1:15" ht="15" customHeight="1">
      <c r="A55" s="63" t="s">
        <v>184</v>
      </c>
      <c r="B55" s="63" t="s">
        <v>170</v>
      </c>
      <c r="C55" s="63" t="s">
        <v>186</v>
      </c>
      <c r="D55" s="63" t="s">
        <v>187</v>
      </c>
      <c r="E55" s="73" t="s">
        <v>287</v>
      </c>
      <c r="F55" s="63" t="s">
        <v>233</v>
      </c>
      <c r="G55" s="63" t="s">
        <v>190</v>
      </c>
      <c r="H55" s="68">
        <v>0</v>
      </c>
      <c r="I55" s="68">
        <v>0</v>
      </c>
      <c r="J55" s="68">
        <v>0</v>
      </c>
      <c r="K55" s="68">
        <v>0</v>
      </c>
      <c r="L55" s="64">
        <v>7.0000000000000007E-2</v>
      </c>
      <c r="M55" s="65" t="s">
        <v>191</v>
      </c>
      <c r="N55" s="64">
        <f t="shared" si="1"/>
        <v>0</v>
      </c>
      <c r="O55" s="64">
        <f t="shared" si="0"/>
        <v>0</v>
      </c>
    </row>
    <row r="56" spans="1:15" ht="12" customHeight="1">
      <c r="A56" s="63" t="s">
        <v>197</v>
      </c>
      <c r="B56" s="63" t="s">
        <v>170</v>
      </c>
      <c r="C56" s="63" t="s">
        <v>186</v>
      </c>
      <c r="D56" s="63" t="s">
        <v>187</v>
      </c>
      <c r="E56" s="73" t="s">
        <v>287</v>
      </c>
      <c r="F56" s="63" t="s">
        <v>272</v>
      </c>
      <c r="G56" s="63" t="s">
        <v>190</v>
      </c>
      <c r="H56" s="68">
        <v>0</v>
      </c>
      <c r="I56" s="68">
        <v>0</v>
      </c>
      <c r="J56" s="68">
        <v>0</v>
      </c>
      <c r="K56" s="68">
        <v>0</v>
      </c>
      <c r="L56" s="64">
        <v>6.25E-2</v>
      </c>
      <c r="M56" s="65" t="s">
        <v>191</v>
      </c>
      <c r="N56" s="64">
        <f t="shared" si="1"/>
        <v>0</v>
      </c>
      <c r="O56" s="64">
        <f t="shared" si="0"/>
        <v>0</v>
      </c>
    </row>
    <row r="57" spans="1:15">
      <c r="A57" s="63" t="s">
        <v>166</v>
      </c>
      <c r="B57" s="63" t="s">
        <v>168</v>
      </c>
      <c r="C57" s="63" t="s">
        <v>186</v>
      </c>
      <c r="D57" s="63" t="s">
        <v>187</v>
      </c>
      <c r="E57" s="73" t="s">
        <v>288</v>
      </c>
      <c r="F57" s="63" t="s">
        <v>289</v>
      </c>
      <c r="G57" s="63" t="s">
        <v>190</v>
      </c>
      <c r="H57" s="68">
        <v>0</v>
      </c>
      <c r="I57" s="68">
        <v>0</v>
      </c>
      <c r="J57" s="68">
        <v>0</v>
      </c>
      <c r="K57" s="68">
        <v>0</v>
      </c>
      <c r="L57" s="64">
        <v>0</v>
      </c>
      <c r="M57" s="65" t="s">
        <v>191</v>
      </c>
      <c r="N57" s="64">
        <f t="shared" si="1"/>
        <v>0</v>
      </c>
      <c r="O57" s="64">
        <f t="shared" si="0"/>
        <v>0</v>
      </c>
    </row>
    <row r="58" spans="1:15">
      <c r="A58" s="63" t="s">
        <v>166</v>
      </c>
      <c r="B58" s="63" t="s">
        <v>168</v>
      </c>
      <c r="C58" s="63" t="s">
        <v>186</v>
      </c>
      <c r="D58" s="63" t="s">
        <v>187</v>
      </c>
      <c r="E58" s="73" t="s">
        <v>288</v>
      </c>
      <c r="F58" s="63" t="s">
        <v>290</v>
      </c>
      <c r="G58" s="63" t="s">
        <v>190</v>
      </c>
      <c r="H58" s="68">
        <v>0</v>
      </c>
      <c r="I58" s="68">
        <v>0</v>
      </c>
      <c r="J58" s="68">
        <v>0</v>
      </c>
      <c r="K58" s="68">
        <v>0</v>
      </c>
      <c r="L58" s="64">
        <v>0</v>
      </c>
      <c r="M58" s="65" t="s">
        <v>191</v>
      </c>
      <c r="N58" s="64">
        <f t="shared" si="1"/>
        <v>0</v>
      </c>
      <c r="O58" s="64">
        <f t="shared" si="0"/>
        <v>0</v>
      </c>
    </row>
    <row r="59" spans="1:15">
      <c r="A59" s="63" t="s">
        <v>166</v>
      </c>
      <c r="B59" s="63" t="s">
        <v>168</v>
      </c>
      <c r="C59" s="63" t="s">
        <v>186</v>
      </c>
      <c r="D59" s="63" t="s">
        <v>187</v>
      </c>
      <c r="E59" s="73" t="s">
        <v>288</v>
      </c>
      <c r="F59" s="63" t="s">
        <v>291</v>
      </c>
      <c r="G59" s="63" t="s">
        <v>190</v>
      </c>
      <c r="H59" s="68">
        <v>0</v>
      </c>
      <c r="I59" s="68">
        <v>0</v>
      </c>
      <c r="J59" s="68">
        <v>0</v>
      </c>
      <c r="K59" s="68">
        <v>0</v>
      </c>
      <c r="L59" s="64">
        <v>0</v>
      </c>
      <c r="M59" s="65" t="s">
        <v>191</v>
      </c>
      <c r="N59" s="64">
        <f t="shared" si="1"/>
        <v>0</v>
      </c>
      <c r="O59" s="64">
        <f t="shared" si="0"/>
        <v>0</v>
      </c>
    </row>
    <row r="60" spans="1:15">
      <c r="A60" s="63" t="s">
        <v>166</v>
      </c>
      <c r="B60" s="63" t="s">
        <v>168</v>
      </c>
      <c r="C60" s="63" t="s">
        <v>186</v>
      </c>
      <c r="D60" s="63" t="s">
        <v>187</v>
      </c>
      <c r="E60" s="73" t="s">
        <v>292</v>
      </c>
      <c r="F60" s="63" t="s">
        <v>293</v>
      </c>
      <c r="G60" s="63" t="s">
        <v>190</v>
      </c>
      <c r="H60" s="68">
        <v>0</v>
      </c>
      <c r="I60" s="68">
        <v>0</v>
      </c>
      <c r="J60" s="68">
        <v>0</v>
      </c>
      <c r="K60" s="68">
        <v>0</v>
      </c>
      <c r="L60" s="64">
        <v>0</v>
      </c>
      <c r="M60" s="65" t="s">
        <v>191</v>
      </c>
      <c r="N60" s="64">
        <f t="shared" si="1"/>
        <v>0</v>
      </c>
      <c r="O60" s="64">
        <f t="shared" si="0"/>
        <v>0</v>
      </c>
    </row>
    <row r="61" spans="1:15">
      <c r="A61" s="63" t="s">
        <v>166</v>
      </c>
      <c r="B61" s="63" t="s">
        <v>172</v>
      </c>
      <c r="C61" s="63" t="s">
        <v>194</v>
      </c>
      <c r="D61" s="63" t="s">
        <v>187</v>
      </c>
      <c r="E61" s="73" t="s">
        <v>294</v>
      </c>
      <c r="F61" s="63" t="s">
        <v>295</v>
      </c>
      <c r="G61" s="63" t="s">
        <v>190</v>
      </c>
      <c r="H61" s="68">
        <v>0</v>
      </c>
      <c r="I61" s="68">
        <v>0</v>
      </c>
      <c r="J61" s="68">
        <v>0</v>
      </c>
      <c r="K61" s="68">
        <v>0</v>
      </c>
      <c r="L61" s="64">
        <v>6.25E-2</v>
      </c>
      <c r="M61" s="65" t="s">
        <v>191</v>
      </c>
      <c r="N61" s="64">
        <f t="shared" si="1"/>
        <v>0</v>
      </c>
      <c r="O61" s="64">
        <f t="shared" si="0"/>
        <v>0</v>
      </c>
    </row>
    <row r="62" spans="1:15">
      <c r="A62" s="63" t="s">
        <v>166</v>
      </c>
      <c r="B62" s="63" t="s">
        <v>168</v>
      </c>
      <c r="C62" s="63" t="s">
        <v>186</v>
      </c>
      <c r="D62" s="63" t="s">
        <v>187</v>
      </c>
      <c r="E62" s="73" t="s">
        <v>296</v>
      </c>
      <c r="F62" s="63" t="s">
        <v>297</v>
      </c>
      <c r="G62" s="63" t="s">
        <v>190</v>
      </c>
      <c r="H62" s="68">
        <v>0</v>
      </c>
      <c r="I62" s="68">
        <v>0</v>
      </c>
      <c r="J62" s="68">
        <v>0</v>
      </c>
      <c r="K62" s="68">
        <v>0</v>
      </c>
      <c r="L62" s="64">
        <v>0</v>
      </c>
      <c r="M62" s="65" t="s">
        <v>191</v>
      </c>
      <c r="N62" s="64">
        <f t="shared" si="1"/>
        <v>0</v>
      </c>
      <c r="O62" s="64">
        <f t="shared" si="0"/>
        <v>0</v>
      </c>
    </row>
    <row r="63" spans="1:15">
      <c r="A63" s="63" t="s">
        <v>166</v>
      </c>
      <c r="B63" s="63" t="s">
        <v>168</v>
      </c>
      <c r="C63" s="63" t="s">
        <v>186</v>
      </c>
      <c r="D63" s="63" t="s">
        <v>187</v>
      </c>
      <c r="E63" s="73" t="s">
        <v>296</v>
      </c>
      <c r="F63" s="63" t="s">
        <v>295</v>
      </c>
      <c r="G63" s="63" t="s">
        <v>190</v>
      </c>
      <c r="H63" s="68">
        <v>0</v>
      </c>
      <c r="I63" s="68">
        <v>0</v>
      </c>
      <c r="J63" s="68">
        <v>0</v>
      </c>
      <c r="K63" s="68">
        <v>0</v>
      </c>
      <c r="L63" s="64">
        <v>0</v>
      </c>
      <c r="M63" s="65" t="s">
        <v>191</v>
      </c>
      <c r="N63" s="64">
        <f t="shared" si="1"/>
        <v>0</v>
      </c>
      <c r="O63" s="64">
        <f t="shared" si="0"/>
        <v>0</v>
      </c>
    </row>
    <row r="64" spans="1:15">
      <c r="A64" s="63" t="s">
        <v>166</v>
      </c>
      <c r="B64" s="63" t="s">
        <v>168</v>
      </c>
      <c r="C64" s="63" t="s">
        <v>186</v>
      </c>
      <c r="D64" s="63" t="s">
        <v>187</v>
      </c>
      <c r="E64" s="73" t="s">
        <v>296</v>
      </c>
      <c r="F64" s="63" t="s">
        <v>298</v>
      </c>
      <c r="G64" s="63" t="s">
        <v>190</v>
      </c>
      <c r="H64" s="68">
        <v>0</v>
      </c>
      <c r="I64" s="68">
        <v>0</v>
      </c>
      <c r="J64" s="68">
        <v>0</v>
      </c>
      <c r="K64" s="68">
        <v>0</v>
      </c>
      <c r="L64" s="64">
        <v>0</v>
      </c>
      <c r="M64" s="65" t="s">
        <v>191</v>
      </c>
      <c r="N64" s="64">
        <f t="shared" si="1"/>
        <v>0</v>
      </c>
      <c r="O64" s="64">
        <f t="shared" si="0"/>
        <v>0</v>
      </c>
    </row>
    <row r="65" spans="1:15">
      <c r="A65" s="63" t="s">
        <v>166</v>
      </c>
      <c r="B65" s="63" t="s">
        <v>238</v>
      </c>
      <c r="C65" s="63" t="s">
        <v>194</v>
      </c>
      <c r="D65" s="63" t="s">
        <v>187</v>
      </c>
      <c r="E65" s="73" t="s">
        <v>299</v>
      </c>
      <c r="F65" s="63" t="s">
        <v>280</v>
      </c>
      <c r="G65" s="63" t="s">
        <v>190</v>
      </c>
      <c r="H65" s="68">
        <v>0</v>
      </c>
      <c r="I65" s="68">
        <v>0</v>
      </c>
      <c r="J65" s="68">
        <v>0</v>
      </c>
      <c r="K65" s="68">
        <v>0</v>
      </c>
      <c r="L65" s="65">
        <v>6.7500000000000004E-2</v>
      </c>
      <c r="M65" s="65" t="s">
        <v>191</v>
      </c>
      <c r="N65" s="64">
        <f t="shared" si="1"/>
        <v>0</v>
      </c>
      <c r="O65" s="64">
        <f t="shared" si="0"/>
        <v>0</v>
      </c>
    </row>
    <row r="66" spans="1:15">
      <c r="A66" s="63" t="s">
        <v>184</v>
      </c>
      <c r="B66" s="63" t="s">
        <v>167</v>
      </c>
      <c r="C66" s="63" t="s">
        <v>186</v>
      </c>
      <c r="D66" s="63" t="s">
        <v>187</v>
      </c>
      <c r="E66" s="73" t="s">
        <v>300</v>
      </c>
      <c r="F66" s="63" t="s">
        <v>208</v>
      </c>
      <c r="G66" s="63" t="s">
        <v>190</v>
      </c>
      <c r="H66" s="68">
        <v>0</v>
      </c>
      <c r="I66" s="68">
        <v>0</v>
      </c>
      <c r="J66" s="68">
        <v>0</v>
      </c>
      <c r="K66" s="68">
        <v>0</v>
      </c>
      <c r="L66" s="64">
        <v>0.06</v>
      </c>
      <c r="M66" s="65" t="s">
        <v>191</v>
      </c>
      <c r="N66" s="64">
        <f t="shared" si="1"/>
        <v>0</v>
      </c>
      <c r="O66" s="64">
        <f t="shared" si="0"/>
        <v>0</v>
      </c>
    </row>
    <row r="67" spans="1:15">
      <c r="A67" s="63" t="s">
        <v>166</v>
      </c>
      <c r="B67" s="63" t="s">
        <v>229</v>
      </c>
      <c r="C67" s="63" t="s">
        <v>194</v>
      </c>
      <c r="D67" s="63" t="s">
        <v>187</v>
      </c>
      <c r="E67" s="73" t="s">
        <v>301</v>
      </c>
      <c r="F67" s="63" t="s">
        <v>285</v>
      </c>
      <c r="G67" s="63" t="s">
        <v>190</v>
      </c>
      <c r="H67" s="68">
        <v>0</v>
      </c>
      <c r="I67" s="68">
        <v>0</v>
      </c>
      <c r="J67" s="68">
        <v>0</v>
      </c>
      <c r="K67" s="68">
        <v>0</v>
      </c>
      <c r="L67" s="64">
        <v>7.0000000000000007E-2</v>
      </c>
      <c r="M67" s="65" t="s">
        <v>191</v>
      </c>
      <c r="N67" s="64">
        <f t="shared" si="1"/>
        <v>0</v>
      </c>
      <c r="O67" s="64">
        <f t="shared" si="0"/>
        <v>0</v>
      </c>
    </row>
    <row r="68" spans="1:15">
      <c r="A68" s="426" t="s">
        <v>165</v>
      </c>
      <c r="B68" s="426"/>
      <c r="C68" s="426"/>
      <c r="D68" s="426"/>
      <c r="E68" s="426"/>
      <c r="F68" s="426"/>
      <c r="G68" s="426"/>
      <c r="H68" s="426"/>
      <c r="I68" s="427"/>
      <c r="J68" s="74">
        <f>SUM(J5:J67)</f>
        <v>0</v>
      </c>
      <c r="K68" s="428"/>
      <c r="L68" s="426"/>
      <c r="M68" s="426"/>
      <c r="N68" s="426"/>
      <c r="O68" s="427"/>
    </row>
    <row r="69" spans="1:15">
      <c r="A69"/>
      <c r="B69"/>
      <c r="C69"/>
      <c r="D69"/>
      <c r="E69"/>
      <c r="F69"/>
      <c r="G69"/>
      <c r="H69"/>
      <c r="I69"/>
      <c r="J69"/>
      <c r="K69"/>
      <c r="L69"/>
      <c r="M69"/>
      <c r="N69"/>
      <c r="O69"/>
    </row>
    <row r="70" spans="1:15">
      <c r="A70" s="69" t="s">
        <v>302</v>
      </c>
      <c r="B70" s="75"/>
      <c r="C70"/>
      <c r="D70"/>
      <c r="E70"/>
      <c r="F70" s="70">
        <v>5387223.6399999997</v>
      </c>
      <c r="G70"/>
      <c r="H70"/>
      <c r="I70"/>
      <c r="J70"/>
      <c r="K70"/>
      <c r="L70"/>
      <c r="M70"/>
      <c r="N70"/>
      <c r="O70"/>
    </row>
  </sheetData>
  <mergeCells count="3">
    <mergeCell ref="A2:J2"/>
    <mergeCell ref="A68:I68"/>
    <mergeCell ref="K68:O68"/>
  </mergeCell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rAiVYk8yAMQxfu4KXZj3cFon+dCiy4aIjI/Jzs82iWw=</DigestValue>
    </Reference>
    <Reference Type="http://www.w3.org/2000/09/xmldsig#Object" URI="#idOfficeObject">
      <DigestMethod Algorithm="http://www.w3.org/2001/04/xmlenc#sha256"/>
      <DigestValue>7VWwFYOhg/nWbJgLT9EDebo9Hqif6N+1iYS/peeDceg=</DigestValue>
    </Reference>
    <Reference Type="http://uri.etsi.org/01903#SignedProperties" URI="#idSignedProperties">
      <Transforms>
        <Transform Algorithm="http://www.w3.org/TR/2001/REC-xml-c14n-20010315"/>
      </Transforms>
      <DigestMethod Algorithm="http://www.w3.org/2001/04/xmlenc#sha256"/>
      <DigestValue>roOv7blGWDNpbsTEl0FPWgKZaxje6KAYmIdPxTDENiY=</DigestValue>
    </Reference>
    <Reference Type="http://www.w3.org/2000/09/xmldsig#Object" URI="#idValidSigLnImg">
      <DigestMethod Algorithm="http://www.w3.org/2001/04/xmlenc#sha256"/>
      <DigestValue>YyKsT4j5SCSTmNhGyUE5rxtt1qksNcXrPTa60RL3SuU=</DigestValue>
    </Reference>
    <Reference Type="http://www.w3.org/2000/09/xmldsig#Object" URI="#idInvalidSigLnImg">
      <DigestMethod Algorithm="http://www.w3.org/2001/04/xmlenc#sha256"/>
      <DigestValue>JXwNLkDgK9DZCzdys3EHd6xwDjNPi8kwiVQyoqm6PC4=</DigestValue>
    </Reference>
  </SignedInfo>
  <SignatureValue>GrOtICFJwLTo2aTlLRrsWw28UDYHC3bIn9k4zkBCq/PDHdV0Y0bePzzm+vKTBRZfLaz7WnWgN9WX
LCEQZWwy6NoPEM4vIgRmAnI+2KHCFrZl8IIWlhy5U00OOr+V4Glahc4zgvXwiHO6rFYsBRCHLmAd
x35x+Ag7oI7QBKr7E0YcU3BCm5NxFodULCuE+fSqkfELhXfisFif2pRpZm3GUnwWQXRlrGi8kxE/
wMO88J4zj0DleYIdfMrCWLKHHVpln+2wDV2pFmmhP29rlYnCzzdFc7ClNPMqcIF5oIaCVX+8BPaq
uBsQGeGJQzKro9tFfy3St10/flfZ6xo8Hgm0wA==</SignatureValue>
  <KeyInfo>
    <X509Data>
      <X509Certificate>MIIIfDCCBmSgAwIBAgIIX2Ir7PDAn1cwDQYJKoZIhvcNAQELBQAwWjEaMBgGA1UEAwwRQ0EtRE9DVU1FTlRBIFMuQS4xFjAUBgNVBAUTDVJVQzgwMDUwMTcyLTExFzAVBgNVBAoMDkRPQ1VNRU5UQSBTLkEuMQswCQYDVQQGEwJQWTAeFw0yMzA1MTExNDI1MDBaFw0yNTA1MTAxNDI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5J17CPO0sWGYBYevlPbO9+V57lZ+CB+oPOSqOjeVBgcoMtbwA9Be27b7vJao8S3odDAN0lDl/zigyDOWtNf9eruzP/vgS9eObcLPV9cL0ZkCp92qs8nQ5RXaLGzhLxTh58YY/6KIdfh0j1aS7KkP4iwum3hWI7IbLAq/BXkFQ6XeXNOeJQtb4J6m8G/ZaDE1tnUMNf6WyesFhqYBrSd4HFbbVN+f3mXFYTlGXaBfTdHuABo9kA6/LuhXAMauhQEp6FxP2pkMhD0lYbuw8Zm32725fWMjLLY24WaAj1/mYfBMwHDJ6lFFOq5wJrbDdMDhRO3t169W3P2XXHyPXHuSQ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gAK435unJxaeymX+7jJrw94454wDgYDVR0PAQH/BAQDAgXgMA0GCSqGSIb3DQEBCwUAA4ICAQBcxFwg0fGrwloajDFQaS3reVKTGwutOI5HZ2TbVq9Xo0t4wUkx2i46+jcpqIQHW9abDNaeEQIe1bj7XwV0b2rg91231XotXiYi7kR4JmNc9/ympoXhjqLAeY4heStXMnX7545c8tWEDdozjcJji/b5kywn+vW9BJzjpIV5yV/K/RMT2XinLi2Z+yE8UnReDHsOBmFDZe3JLu7vW9+yYUtD0myfxy2MGSEQdRVdGPwHfQ7Jf3f+RZ2wz+VokNDOob3PgqnkU24IWZTtJDHTt4LCxZRwR3X1RQUStvGiXJY/Kd7xOswgAZfTl4X5tabLnEB5oK86Yg9nsBHK8zr3n3jx4WYDEWod8y5w/zpRm7M25/9g9kx9nNvOLqxfULzYHZ9JduZ0hR4YW8O/hQEeX6KcFRTvYPlj1JJod4gGV6NcUGA2jiL+8oso/ae0X4/q9jt3GEAfBKY2vvEOJlBr6KbZW7fTZpS9DMY1K1mtv1tEMfOq0OIOwjZkJS1Ug0Ddu6RMm1ZNPP3Avf/ZAtCvM/VP29HFZrYw0M1Awyw63u+dMjP1uBCRuWoj7aDm1xEIF7kIrUuTXRSOg7r/O5zQ4fwsNqjqRONbpDwcbaExrmN1TlYOy/i61YwZfxSICYOfFg3lO1fuNBCygoIhJZU1JxlG5UfWcp/yK8OgnqPAQXy22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c+ocERQ5KLyqDZnP2eCatHfYkoTcWso+y8hzewAytwA=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4NXT8mTfLSd4/Rd9/XgglMjLt9nsMdX6m3Tbv9DLF5Q=</DigestValue>
      </Reference>
      <Reference URI="/xl/drawings/vmlDrawing1.vml?ContentType=application/vnd.openxmlformats-officedocument.vmlDrawing">
        <DigestMethod Algorithm="http://www.w3.org/2001/04/xmlenc#sha256"/>
        <DigestValue>/T10cx4ee3iSe1AtmUyb2h1kSNwdq+vtiL1Rx2V/+ng=</DigestValue>
      </Reference>
      <Reference URI="/xl/media/image1.jpeg?ContentType=image/jpeg">
        <DigestMethod Algorithm="http://www.w3.org/2001/04/xmlenc#sha256"/>
        <DigestValue>1+KDpSzCn5+Oko26rAsMWw4gACfB1wzR6VxWfAuDV+M=</DigestValue>
      </Reference>
      <Reference URI="/xl/media/image2.emf?ContentType=image/x-emf">
        <DigestMethod Algorithm="http://www.w3.org/2001/04/xmlenc#sha256"/>
        <DigestValue>dVRAwXQzu6Mlze7+XIhJMFbgoMUBQQZZeG8gGsEbYGc=</DigestValue>
      </Reference>
      <Reference URI="/xl/media/image3.emf?ContentType=image/x-emf">
        <DigestMethod Algorithm="http://www.w3.org/2001/04/xmlenc#sha256"/>
        <DigestValue>nuNRBQ3BwuxoDcHy8mw+6fS/YAFXHMXT8m8NLEP8Ux4=</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/E2xUnaKVvQhybBMAm8SzdIUH7GTLxtcurIpY3UIOPM=</DigestValue>
      </Reference>
      <Reference URI="/xl/printerSettings/printerSettings3.bin?ContentType=application/vnd.openxmlformats-officedocument.spreadsheetml.printerSettings">
        <DigestMethod Algorithm="http://www.w3.org/2001/04/xmlenc#sha256"/>
        <DigestValue>dQty6h4y3OjaBO679MIWuMByZpg6RKGw7ezGcnYUuw0=</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OabOcmTAy6H2jsQfztE0ICsYfEWPZnHXxS6x07ZbMpU=</DigestValue>
      </Reference>
      <Reference URI="/xl/styles.xml?ContentType=application/vnd.openxmlformats-officedocument.spreadsheetml.styles+xml">
        <DigestMethod Algorithm="http://www.w3.org/2001/04/xmlenc#sha256"/>
        <DigestValue>zo4WXrIX6Wj+TdpYQcDo9x7BUF1yeMem1r3QrqQBTko=</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bI4NE8ySF6/K40UjWhsOc/ugOzByaFxadfJVTDeY0o0=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sheet1.xml?ContentType=application/vnd.openxmlformats-officedocument.spreadsheetml.worksheet+xml">
        <DigestMethod Algorithm="http://www.w3.org/2001/04/xmlenc#sha256"/>
        <DigestValue>NL1KNUmcER1H3rR0TfUaV4n9qT28JkUj6fk1BJj5iSQ=</DigestValue>
      </Reference>
      <Reference URI="/xl/worksheets/sheet10.xml?ContentType=application/vnd.openxmlformats-officedocument.spreadsheetml.worksheet+xml">
        <DigestMethod Algorithm="http://www.w3.org/2001/04/xmlenc#sha256"/>
        <DigestValue>vDRewXcneMtxHI3A6cjf6bkhw85U0XZwMiIz2YVHKyg=</DigestValue>
      </Reference>
      <Reference URI="/xl/worksheets/sheet11.xml?ContentType=application/vnd.openxmlformats-officedocument.spreadsheetml.worksheet+xml">
        <DigestMethod Algorithm="http://www.w3.org/2001/04/xmlenc#sha256"/>
        <DigestValue>0drC/vOBsQx09wtgFODQCJqam6Fu0Dwiaj3Py65cgyc=</DigestValue>
      </Reference>
      <Reference URI="/xl/worksheets/sheet12.xml?ContentType=application/vnd.openxmlformats-officedocument.spreadsheetml.worksheet+xml">
        <DigestMethod Algorithm="http://www.w3.org/2001/04/xmlenc#sha256"/>
        <DigestValue>vpQL5F97xgOtKHIPDWTROZ7Jgbgn8fyP2imWKFQIPVc=</DigestValue>
      </Reference>
      <Reference URI="/xl/worksheets/sheet2.xml?ContentType=application/vnd.openxmlformats-officedocument.spreadsheetml.worksheet+xml">
        <DigestMethod Algorithm="http://www.w3.org/2001/04/xmlenc#sha256"/>
        <DigestValue>oqavlrEnOvkTze+n7ApEZH8lqx82g1TagM7vOXMoA/s=</DigestValue>
      </Reference>
      <Reference URI="/xl/worksheets/sheet3.xml?ContentType=application/vnd.openxmlformats-officedocument.spreadsheetml.worksheet+xml">
        <DigestMethod Algorithm="http://www.w3.org/2001/04/xmlenc#sha256"/>
        <DigestValue>ZsUak++BRjvW2lK3ifrGhBbAFQuszveoMLJ7Af2e46M=</DigestValue>
      </Reference>
      <Reference URI="/xl/worksheets/sheet4.xml?ContentType=application/vnd.openxmlformats-officedocument.spreadsheetml.worksheet+xml">
        <DigestMethod Algorithm="http://www.w3.org/2001/04/xmlenc#sha256"/>
        <DigestValue>m6LxzJnK1HxY/wMu8NBQBGhIoW5+z59Sx4RQZpqNzqk=</DigestValue>
      </Reference>
      <Reference URI="/xl/worksheets/sheet5.xml?ContentType=application/vnd.openxmlformats-officedocument.spreadsheetml.worksheet+xml">
        <DigestMethod Algorithm="http://www.w3.org/2001/04/xmlenc#sha256"/>
        <DigestValue>Oyk3bxyUls7ULy3GZx1CUefwl6xgwAEgWCevsNy8C5s=</DigestValue>
      </Reference>
      <Reference URI="/xl/worksheets/sheet6.xml?ContentType=application/vnd.openxmlformats-officedocument.spreadsheetml.worksheet+xml">
        <DigestMethod Algorithm="http://www.w3.org/2001/04/xmlenc#sha256"/>
        <DigestValue>1y2syT4SO8IpVHpyQVT1gCXXWiHmCvMjb93rx5tqZCY=</DigestValue>
      </Reference>
      <Reference URI="/xl/worksheets/sheet7.xml?ContentType=application/vnd.openxmlformats-officedocument.spreadsheetml.worksheet+xml">
        <DigestMethod Algorithm="http://www.w3.org/2001/04/xmlenc#sha256"/>
        <DigestValue>Lr8zeONmzV6WOj2VhJLmkNd691HRjHB5yAHbVeZ4UsI=</DigestValue>
      </Reference>
      <Reference URI="/xl/worksheets/sheet8.xml?ContentType=application/vnd.openxmlformats-officedocument.spreadsheetml.worksheet+xml">
        <DigestMethod Algorithm="http://www.w3.org/2001/04/xmlenc#sha256"/>
        <DigestValue>UpxGbfVKeEDuj25cbK1zBk6/hCD343Xqcpu0wNrQPpw=</DigestValue>
      </Reference>
      <Reference URI="/xl/worksheets/sheet9.xml?ContentType=application/vnd.openxmlformats-officedocument.spreadsheetml.worksheet+xml">
        <DigestMethod Algorithm="http://www.w3.org/2001/04/xmlenc#sha256"/>
        <DigestValue>cgb5Q3s2B5JGmndyI3CvNxro0QSagAmWLK7+sWSNvVo=</DigestValue>
      </Reference>
    </Manifest>
    <SignatureProperties>
      <SignatureProperty Id="idSignatureTime" Target="#idPackageSignature">
        <mdssi:SignatureTime xmlns:mdssi="http://schemas.openxmlformats.org/package/2006/digital-signature">
          <mdssi:Format>YYYY-MM-DDThh:mm:ssTZD</mdssi:Format>
          <mdssi:Value>2024-12-26T17:51:01Z</mdssi:Value>
        </mdssi:SignatureTime>
      </SignatureProperty>
    </SignatureProperties>
  </Object>
  <Object Id="idOfficeObject">
    <SignatureProperties>
      <SignatureProperty Id="idOfficeV1Details" Target="#idPackageSignature">
        <SignatureInfoV1 xmlns="http://schemas.microsoft.com/office/2006/digsig">
          <SetupID>{6D81DFB0-DD73-4593-B4E1-2220608FB06F}</SetupID>
          <SignatureText>Federico CALLIZO PECCI</SignatureText>
          <SignatureImage/>
          <SignatureComments/>
          <WindowsVersion>10.0</WindowsVersion>
          <OfficeVersion>16.0.18227/26</OfficeVersion>
          <ApplicationVersion>16.0.18227</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2024-12-26T17:51:01Z</xd:SigningTime>
          <xd:SigningCertificate>
            <xd:Cert>
              <xd:CertDigest>
                <DigestMethod Algorithm="http://www.w3.org/2001/04/xmlenc#sha256"/>
                <DigestValue>aXji2+cY21krBTdQyi18BlMUQx448zwZ/FazSHuwLPA=</DigestValue>
              </xd:CertDigest>
              <xd:IssuerSerial>
                <X509IssuerName>C=PY, O=DOCUMENTA S.A., SERIALNUMBER=RUC80050172-1, CN=CA-DOCUMENTA S.A.</X509IssuerName>
                <X509SerialNumber>6873104277972229975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3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Sa0j0G+AAAABAAAAAoAAABMAAAAAAAAAAAAAAAAAAAA//////////9gAAAAMgA2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TAAAARwAAACkAAAAzAAAAq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UAAAASAAAACUAAAAMAAAABAAAAFQAAADQAAAAKgAAADMAAADSAAAARwAAAAEAAABVVY9BJrSPQSoAAAAzAAAAFgAAAEwAAAAAAAAAAAAAAAAAAAD//////////3gAAABGAGUAZABlAHIAaQBjAG8AIABDAEEATABMAEkAWgBPACAAUABFAEMAQwBJAAgAAAAIAAAACQAAAAgAAAAGAAAABAAAAAcAAAAJAAAABAAAAAoAAAAKAAAACAAAAAgAAAAEAAAACQAAAAwAAAAEAAAACQAAAAgAAAAKAAAACg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dgAAAFwAAAABAAAAVVWPQSa0j0EKAAAAUAAAABYAAABMAAAAAAAAAAAAAAAAAAAA//////////94AAAARgBlAGQAZQByAGkAYwBvACAAQwBhAGwAbABpAHoAbwAgAFAAZQBjAGMAaQAGAAAABgAAAAcAAAAGAAAABAAAAAMAAAAFAAAABwAAAAMAAAAHAAAABgAAAAMAAAADAAAAAwAAAAUAAAAHAAAAAwAAAAYAAAAGAAAABQAAAAU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VVWPQSa0j0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QAAAAfAAAAAkAAABwAAAAyAAAAA0AAAAhAPAAAAAAAAAAAAAAAIA/AAAAAAAAAAAAAIA/AAAAAAAAAAAAAAAAAAAAAAAAAAAAAAAAAAAAAAAAAAAlAAAADAAAAAAAAIAoAAAADAAAAAUAAAAlAAAADAAAAAEAAAAYAAAADAAAAAAAAAASAAAADAAAAAEAAAAWAAAADAAAAAAAAABUAAAAIAEAAAoAAABwAAAAzwAAAHwAAAABAAAAVVWPQSa0j0EKAAAAcAAAACMAAABMAAAABAAAAAkAAABwAAAA0QAAAH0AAACUAAAARgBpAHIAbQBhAGQAbwAgAHAAbwByADoAIABGAEUARABFAFIASQBDAE8AIABDAEEATABMAEkAWgBPACAAUABFAEMAQwBJAAAABgAAAAMAAAAEAAAACQAAAAYAAAAHAAAABwAAAAMAAAAHAAAABwAAAAQAAAADAAAAAwAAAAYAAAAGAAAACAAAAAYAAAAHAAAAAwAAAAcAAAAJAAAAAwAAAAcAAAAHAAAABQAAAAUAAAADAAAABgAAAAkAAAADAAAABgAAAAYAAAAHAAAABwAAAAMAAAAWAAAADAAAAAAAAAAlAAAADAAAAAIAAAAOAAAAFAAAAAAAAAAQAAAAFA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ZmSDiMBtCDerxgqluWQ54+uTZbGCYBUnB5Ys8P26uSg=</DigestValue>
    </Reference>
    <Reference Type="http://www.w3.org/2000/09/xmldsig#Object" URI="#idOfficeObject">
      <DigestMethod Algorithm="http://www.w3.org/2001/04/xmlenc#sha256"/>
      <DigestValue>iXzF070wMYfSQglEvmc6vrjfNbqhrQxJl1g/MzrknpU=</DigestValue>
    </Reference>
    <Reference Type="http://uri.etsi.org/01903#SignedProperties" URI="#idSignedProperties">
      <Transforms>
        <Transform Algorithm="http://www.w3.org/TR/2001/REC-xml-c14n-20010315"/>
      </Transforms>
      <DigestMethod Algorithm="http://www.w3.org/2001/04/xmlenc#sha256"/>
      <DigestValue>8qHle/AIqqr+cDIT8nwjrxJETgO+1dH276+9NErFfTQ=</DigestValue>
    </Reference>
    <Reference Type="http://www.w3.org/2000/09/xmldsig#Object" URI="#idValidSigLnImg">
      <DigestMethod Algorithm="http://www.w3.org/2001/04/xmlenc#sha256"/>
      <DigestValue>bZOmlHOWRsIsTC3zs3NY/XJpJkXjzZqjUeIuetCGaAE=</DigestValue>
    </Reference>
    <Reference Type="http://www.w3.org/2000/09/xmldsig#Object" URI="#idInvalidSigLnImg">
      <DigestMethod Algorithm="http://www.w3.org/2001/04/xmlenc#sha256"/>
      <DigestValue>LYYybab4mdjjm5ntYsK9iJE6V/cWAF4Tor9wP0wqFF0=</DigestValue>
    </Reference>
  </SignedInfo>
  <SignatureValue>G3wxOLqdpIFc05PbuQcoBVKmPGxlCgGkbJRx70/gkhLzHoulpKU6rYAm99qPQME3KvykAmJdNk6a
X/TC/ciZUg4bhy3Ey9VMXE7TwYRX1m1Wxo8Oh/r3bHWpe3cRQkgQ264DwpQcZwPhd70bH+texYB5
6erUzZjJYPDFZHy9DmsA4u8AP1exidG4m+R7KGfRyJI0OVk0y8gLaz1yUd9xnd+kiyDCGcB/FyKK
mIP60f6d9bV/+cZpWxDB0X8tBixX8LsmJS7lO4dYdTLpCQ8fIXZZGlLRl7suVProCN2TPKHAC0ns
xOyGiPXjHLJ6z2OT51t8FOuBgkvmnwafbARrpQ==</SignatureValue>
  <KeyInfo>
    <X509Data>
      <X509Certificate>MIIIhjCCBm6gAwIBAgIISYhNdtcu9HAwDQYJKoZIhvcNAQELBQAwWjEaMBgGA1UEAwwRQ0EtRE9DVU1FTlRBIFMuQS4xFjAUBgNVBAUTDVJVQzgwMDUwMTcyLTExFzAVBgNVBAoMDkRPQ1VNRU5UQSBTLkEuMQswCQYDVQQGEwJQWTAeFw0yMzA5MjExOTEzMDBaFw0yNTA5MjAxOTEzMDBaMIG8MSUwIwYDVQQDDBxNQVJJQSBBR1VTVElOQSBHQVJDSUEgQUdVSUFSMREwDwYDVQQFEwhDSTMyODI2NDEXMBUGA1UEKgwOTUFSSUEgQUdVU1RJTkExFjAUBgNVBAQMDUdBUkNJQSBBR1VJQVIxCzAJBgNVBAsMAkYyMTUwMwYDVQQKDCxDRVJUSUZJQ0FETyBDVUFMSUZJQ0FETyBERSBGSVJNQSBFTEVDVFJPTklDQTELMAkGA1UEBhMCUFkwggEiMA0GCSqGSIb3DQEBAQUAA4IBDwAwggEKAoIBAQDG7SGCogoUlQUFEWDTyNKC3uMhSQEx/Y06NPlfclVlq0Hn7a49h+Gebu3Q53mStG2kwVdXx/U9uDVG4Lsr2OlmAnxGfU0mwt/eK/E3g9aWHynDznl+J7dpl1CWVSW65NLFSu/7BrjQ3Zy2p8hSeh1Hi/f3POawbFQ1DJzwxw1DUU1x2k75VZK3AimdVj0x75eL9FP/mPZ5yNHrsTLJ8s9H7Vsh4h6udW84QiFqiwvAfYJNtAyLubAoj9OEodmP7Z6+vFAy5LJR6I3UrO393CPDn8eeC9vINi1DEThgvkt87jx2PKVu/HSN5kq+HG8izrH4DIWHMkSuAs9AcY70dt2V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tZ2FyY2lhYWd1aWFy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vdLZAPFFymfqU0gc+hZscr2BvRMA4GA1UdDwEB/wQEAwIF4DANBgkqhkiG9w0BAQsFAAOCAgEAgvODbuaEVUzL2R6Oi4W9TZ73Zn0moHuN45UNmLHoxsybvZ1vYXnkCAv1CriZapf1TAikxnjhPlyblydn0TGHayU27eDZUXc6YwNDG2asXNnepgjL6WpKBZfGBTIyS7P2UfMoTL5vL6rjBLfZS2z7XofXPo5pNFcr0g0w7HJ1m2uk/uK0ztf+bZfKupp0YL7jqgEAANTa0F72GhupFM38588XwSl3LvH6KzM60hp32JQVUmSMwPtk+7VpZ9dwoqe7amJSxro2QHF5fRVmO6bdFM9X8fA18ttf9/gSnu+N0dXAWyGmlu47qC8IjcrOLqtWKxq0kGOhuD5W5A71l9FFCa4s8IROFKPcYNCgzz5yyuhNGGzAKov0QffMxF5tZNAyaI7hMmWOBoYwRVn86nJBXAZfzZmzdlY1sZQDH3/DLS1jET4WRSrEMm1KCK3jsxxK9l5knqjkQgvFCovNpqBywZqYZmlhNvr6mBtJHWryIIk9Iq0bnb+KHYUqsOixEEIGGLAdPsR4YOWwG9HFIukDz9llYmDmPMrQ4SSR30AnVuIbHynLogn83weBd3nDYABNDm+a4FyBMtBKc+9pHAxK8R0EGbsnkgdpojDWjmIapnvbV6L7ofFJ+I1n+u7E21w4LmkMMYit1WqPB8H1dtbX4EA6pHXFQlEpZNcyLXwiOW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c+ocERQ5KLyqDZnP2eCatHfYkoTcWso+y8hzewAytwA=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4NXT8mTfLSd4/Rd9/XgglMjLt9nsMdX6m3Tbv9DLF5Q=</DigestValue>
      </Reference>
      <Reference URI="/xl/drawings/vmlDrawing1.vml?ContentType=application/vnd.openxmlformats-officedocument.vmlDrawing">
        <DigestMethod Algorithm="http://www.w3.org/2001/04/xmlenc#sha256"/>
        <DigestValue>/T10cx4ee3iSe1AtmUyb2h1kSNwdq+vtiL1Rx2V/+ng=</DigestValue>
      </Reference>
      <Reference URI="/xl/media/image1.jpeg?ContentType=image/jpeg">
        <DigestMethod Algorithm="http://www.w3.org/2001/04/xmlenc#sha256"/>
        <DigestValue>1+KDpSzCn5+Oko26rAsMWw4gACfB1wzR6VxWfAuDV+M=</DigestValue>
      </Reference>
      <Reference URI="/xl/media/image2.emf?ContentType=image/x-emf">
        <DigestMethod Algorithm="http://www.w3.org/2001/04/xmlenc#sha256"/>
        <DigestValue>dVRAwXQzu6Mlze7+XIhJMFbgoMUBQQZZeG8gGsEbYGc=</DigestValue>
      </Reference>
      <Reference URI="/xl/media/image3.emf?ContentType=image/x-emf">
        <DigestMethod Algorithm="http://www.w3.org/2001/04/xmlenc#sha256"/>
        <DigestValue>nuNRBQ3BwuxoDcHy8mw+6fS/YAFXHMXT8m8NLEP8Ux4=</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/E2xUnaKVvQhybBMAm8SzdIUH7GTLxtcurIpY3UIOPM=</DigestValue>
      </Reference>
      <Reference URI="/xl/printerSettings/printerSettings3.bin?ContentType=application/vnd.openxmlformats-officedocument.spreadsheetml.printerSettings">
        <DigestMethod Algorithm="http://www.w3.org/2001/04/xmlenc#sha256"/>
        <DigestValue>dQty6h4y3OjaBO679MIWuMByZpg6RKGw7ezGcnYUuw0=</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OabOcmTAy6H2jsQfztE0ICsYfEWPZnHXxS6x07ZbMpU=</DigestValue>
      </Reference>
      <Reference URI="/xl/styles.xml?ContentType=application/vnd.openxmlformats-officedocument.spreadsheetml.styles+xml">
        <DigestMethod Algorithm="http://www.w3.org/2001/04/xmlenc#sha256"/>
        <DigestValue>zo4WXrIX6Wj+TdpYQcDo9x7BUF1yeMem1r3QrqQBTko=</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bI4NE8ySF6/K40UjWhsOc/ugOzByaFxadfJVTDeY0o0=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sheet1.xml?ContentType=application/vnd.openxmlformats-officedocument.spreadsheetml.worksheet+xml">
        <DigestMethod Algorithm="http://www.w3.org/2001/04/xmlenc#sha256"/>
        <DigestValue>NL1KNUmcER1H3rR0TfUaV4n9qT28JkUj6fk1BJj5iSQ=</DigestValue>
      </Reference>
      <Reference URI="/xl/worksheets/sheet10.xml?ContentType=application/vnd.openxmlformats-officedocument.spreadsheetml.worksheet+xml">
        <DigestMethod Algorithm="http://www.w3.org/2001/04/xmlenc#sha256"/>
        <DigestValue>vDRewXcneMtxHI3A6cjf6bkhw85U0XZwMiIz2YVHKyg=</DigestValue>
      </Reference>
      <Reference URI="/xl/worksheets/sheet11.xml?ContentType=application/vnd.openxmlformats-officedocument.spreadsheetml.worksheet+xml">
        <DigestMethod Algorithm="http://www.w3.org/2001/04/xmlenc#sha256"/>
        <DigestValue>0drC/vOBsQx09wtgFODQCJqam6Fu0Dwiaj3Py65cgyc=</DigestValue>
      </Reference>
      <Reference URI="/xl/worksheets/sheet12.xml?ContentType=application/vnd.openxmlformats-officedocument.spreadsheetml.worksheet+xml">
        <DigestMethod Algorithm="http://www.w3.org/2001/04/xmlenc#sha256"/>
        <DigestValue>vpQL5F97xgOtKHIPDWTROZ7Jgbgn8fyP2imWKFQIPVc=</DigestValue>
      </Reference>
      <Reference URI="/xl/worksheets/sheet2.xml?ContentType=application/vnd.openxmlformats-officedocument.spreadsheetml.worksheet+xml">
        <DigestMethod Algorithm="http://www.w3.org/2001/04/xmlenc#sha256"/>
        <DigestValue>oqavlrEnOvkTze+n7ApEZH8lqx82g1TagM7vOXMoA/s=</DigestValue>
      </Reference>
      <Reference URI="/xl/worksheets/sheet3.xml?ContentType=application/vnd.openxmlformats-officedocument.spreadsheetml.worksheet+xml">
        <DigestMethod Algorithm="http://www.w3.org/2001/04/xmlenc#sha256"/>
        <DigestValue>ZsUak++BRjvW2lK3ifrGhBbAFQuszveoMLJ7Af2e46M=</DigestValue>
      </Reference>
      <Reference URI="/xl/worksheets/sheet4.xml?ContentType=application/vnd.openxmlformats-officedocument.spreadsheetml.worksheet+xml">
        <DigestMethod Algorithm="http://www.w3.org/2001/04/xmlenc#sha256"/>
        <DigestValue>m6LxzJnK1HxY/wMu8NBQBGhIoW5+z59Sx4RQZpqNzqk=</DigestValue>
      </Reference>
      <Reference URI="/xl/worksheets/sheet5.xml?ContentType=application/vnd.openxmlformats-officedocument.spreadsheetml.worksheet+xml">
        <DigestMethod Algorithm="http://www.w3.org/2001/04/xmlenc#sha256"/>
        <DigestValue>Oyk3bxyUls7ULy3GZx1CUefwl6xgwAEgWCevsNy8C5s=</DigestValue>
      </Reference>
      <Reference URI="/xl/worksheets/sheet6.xml?ContentType=application/vnd.openxmlformats-officedocument.spreadsheetml.worksheet+xml">
        <DigestMethod Algorithm="http://www.w3.org/2001/04/xmlenc#sha256"/>
        <DigestValue>1y2syT4SO8IpVHpyQVT1gCXXWiHmCvMjb93rx5tqZCY=</DigestValue>
      </Reference>
      <Reference URI="/xl/worksheets/sheet7.xml?ContentType=application/vnd.openxmlformats-officedocument.spreadsheetml.worksheet+xml">
        <DigestMethod Algorithm="http://www.w3.org/2001/04/xmlenc#sha256"/>
        <DigestValue>Lr8zeONmzV6WOj2VhJLmkNd691HRjHB5yAHbVeZ4UsI=</DigestValue>
      </Reference>
      <Reference URI="/xl/worksheets/sheet8.xml?ContentType=application/vnd.openxmlformats-officedocument.spreadsheetml.worksheet+xml">
        <DigestMethod Algorithm="http://www.w3.org/2001/04/xmlenc#sha256"/>
        <DigestValue>UpxGbfVKeEDuj25cbK1zBk6/hCD343Xqcpu0wNrQPpw=</DigestValue>
      </Reference>
      <Reference URI="/xl/worksheets/sheet9.xml?ContentType=application/vnd.openxmlformats-officedocument.spreadsheetml.worksheet+xml">
        <DigestMethod Algorithm="http://www.w3.org/2001/04/xmlenc#sha256"/>
        <DigestValue>cgb5Q3s2B5JGmndyI3CvNxro0QSagAmWLK7+sWSNvVo=</DigestValue>
      </Reference>
    </Manifest>
    <SignatureProperties>
      <SignatureProperty Id="idSignatureTime" Target="#idPackageSignature">
        <mdssi:SignatureTime xmlns:mdssi="http://schemas.openxmlformats.org/package/2006/digital-signature">
          <mdssi:Format>YYYY-MM-DDThh:mm:ssTZD</mdssi:Format>
          <mdssi:Value>2024-12-26T19:59:19Z</mdssi:Value>
        </mdssi:SignatureTime>
      </SignatureProperty>
    </SignatureProperties>
  </Object>
  <Object Id="idOfficeObject">
    <SignatureProperties>
      <SignatureProperty Id="idOfficeV1Details" Target="#idPackageSignature">
        <SignatureInfoV1 xmlns="http://schemas.microsoft.com/office/2006/digsig">
          <SetupID>{BEE95137-5DD2-4FB8-8538-4E0DE4D69258}</SetupID>
          <SignatureText>Agustina Garcia</SignatureText>
          <SignatureImage/>
          <SignatureComments/>
          <WindowsVersion>10.0</WindowsVersion>
          <OfficeVersion>16.0.18227/26</OfficeVersion>
          <ApplicationVersion>16.0.18227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2024-12-26T19:59:19Z</xd:SigningTime>
          <xd:SigningCertificate>
            <xd:Cert>
              <xd:CertDigest>
                <DigestMethod Algorithm="http://www.w3.org/2001/04/xmlenc#sha256"/>
                <DigestValue>K1G4obbItPpA/lo8TvY/D1bqacgwEuEg0qadXDvD/xc=</DigestValue>
              </xd:CertDigest>
              <xd:IssuerSerial>
                <X509IssuerName>C=PY, O=DOCUMENTA S.A., SERIALNUMBER=RUC80050172-1, CN=CA-DOCUMENTA S.A.</X509IssuerName>
                <X509SerialNumber>5298570134413046896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YBAAB/AAAAAAAAAAAAAABpEgAA/AgAACBFTUYAAAEA8BsAAKoAAAAGAAAAAAAAAAAAAAAAAAAAgAcAADgEAABYAQAAwgAAAAAAAAAAAAAAAAAAAMA/BQDQ9QIACgAAABAAAAAAAAAAAAAAAEsAAAAQAAAAAAAAAAUAAAAeAAAAGAAAAAAAAAAAAAAABwEAAIAAAAAnAAAAGAAAAAEAAAAAAAAAAAAAAAAAAAAlAAAADAAAAAEAAABMAAAAZAAAAAAAAAAAAAAABgEAAH8AAAAAAAAAAAAAAA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BwEAAIAAAAAhAPAAAAAAAAAAAAAAAIA/AAAAAAAAAAAAAIA/AAAAAAAAAAAAAAAAAAAAAAAAAAAAAAAAAAAAAAAAAAAlAAAADAAAAAAAAIAoAAAADAAAAAEAAAAnAAAAGAAAAAEAAAAAAAAA8PDwAAAAAAAlAAAADAAAAAEAAABMAAAAZAAAAAAAAAAAAAAABgEAAH8AAAAAAAAAAAAAAAcBAACAAAAAIQDwAAAAAAAAAAAAAACAPwAAAAAAAAAAAACAPwAAAAAAAAAAAAAAAAAAAAAAAAAAAAAAAAAAAAAAAAAAJQAAAAwAAAAAAACAKAAAAAwAAAABAAAAJwAAABgAAAABAAAAAAAAAPDw8AAAAAAAJQAAAAwAAAABAAAATAAAAGQAAAAAAAAAAAAAAAYBAAB/AAAAAAAAAAAAAAAHAQAAgAAAACEA8AAAAAAAAAAAAAAAgD8AAAAAAAAAAAAAgD8AAAAAAAAAAAAAAAAAAAAAAAAAAAAAAAAAAAAAAAAAACUAAAAMAAAAAAAAgCgAAAAMAAAAAQAAACcAAAAYAAAAAQAAAAAAAADw8PAAAAAAACUAAAAMAAAAAQAAAEwAAABkAAAAAAAAAAAAAAAGAQAAfwAAAAAAAAAAAAAABwEAAIAAAAAhAPAAAAAAAAAAAAAAAIA/AAAAAAAAAAAAAIA/AAAAAAAAAAAAAAAAAAAAAAAAAAAAAAAAAAAAAAAAAAAlAAAADAAAAAAAAIAoAAAADAAAAAEAAAAnAAAAGAAAAAEAAAAAAAAA////AAAAAAAlAAAADAAAAAEAAABMAAAAZAAAAAAAAAAAAAAABgEAAH8AAAAAAAAAAAAAAAcBAACAAAAAIQDwAAAAAAAAAAAAAACAPwAAAAAAAAAAAACAPwAAAAAAAAAAAAAAAAAAAAAAAAAAAAAAAAAAAAAAAAAAJQAAAAwAAAAAAACAKAAAAAwAAAABAAAAJwAAABgAAAABAAAAAAAAAP///wAAAAAAJQAAAAwAAAABAAAATAAAAGQAAAAAAAAAAAAAAAY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Sa0j0G+AAAABAAAAAoAAABMAAAAAAAAAAAAAAAAAAAA//////////9gAAAAMgA2AC8AMQAyAC8AMgAwADIANAAGAAAABgAAAAQAAAAGAAAABgAAAAQAAAAGAAAABgAAAAYAAAAGAAAASwAAAEAAAAAwAAAABQAAACAAAAABAAAAAQAAABAAAAAAAAAAAAAAAAcBAACAAAAAAAAAAAAAAAAH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YAAAASAAAACUAAAAMAAAABAAAAFQAAACoAAAAKgAAADMAAACWAAAARwAAAAEAAABVVY9BJrSPQSoAAAAzAAAADwAAAEwAAAAAAAAAAAAAAAAAAAD//////////2wAAABBAGcAdQBzAHQAaQBuAGEAIABHAGEAcgBjAGkAYQB0ZQoAAAAJAAAACQAAAAcAAAAFAAAABAAAAAkAAAAIAAAABAAAAAsAAAAIAAAABgAAAAcAAAAEAAAACAAAAEsAAABAAAAAMAAAAAUAAAAgAAAAAQAAAAEAAAAQAAAAAAAAAAAAAAAHAQAAgAAAAAAAAAAAAAAABwEAAIAAAAAlAAAADAAAAAIAAAAnAAAAGAAAAAUAAAAAAAAA////AAAAAAAlAAAADAAAAAUAAABMAAAAZAAAAAAAAABQAAAABgEAAHwAAAAAAAAAUAAAAAcBAAAtAAAAIQDwAAAAAAAAAAAAAACAPwAAAAAAAAAAAACAPwAAAAAAAAAAAAAAAAAAAAAAAAAAAAAAAAAAAAAAAAAAJQAAAAwAAAAAAACAKAAAAAwAAAAFAAAAJwAAABgAAAAFAAAAAAAAAP///wAAAAAAJQAAAAwAAAAFAAAATAAAAGQAAAAJAAAAUAAAAP0AAABcAAAACQAAAFAAAAD1AAAADQAAACEA8AAAAAAAAAAAAAAAgD8AAAAAAAAAAAAAgD8AAAAAAAAAAAAAAAAAAAAAAAAAAAAAAAAAAAAAAAAAACUAAAAMAAAAAAAAgCgAAAAMAAAABQAAACUAAAAMAAAAAQAAABgAAAAMAAAAAAAAABIAAAAMAAAAAQAAAB4AAAAYAAAACQAAAFAAAAD+AAAAXQAAACUAAAAMAAAAAQAAAFQAAAD0AAAACgAAAFAAAACfAAAAXAAAAAEAAABVVY9BJrSPQQoAAABQAAAAHAAAAEwAAAAAAAAAAAAAAAAAAAD//////////4QAAABNAGEAcgBpAGEAIABBAGcAdQBzAHQAaQBuAGEAIABHAGEAcgBjAGkAYQAgAEEAZwB1AGkAYQByAAoAAAAGAAAABAAAAAMAAAAGAAAAAwAAAAcAAAAHAAAABwAAAAUAAAAEAAAAAwAAAAcAAAAGAAAAAwAAAAgAAAAGAAAABAAAAAUAAAADAAAABgAAAAMAAAAHAAAABwAAAAcAAAADAAAABgAAAAQAAABLAAAAQAAAADAAAAAFAAAAIAAAAAEAAAABAAAAEAAAAAAAAAAAAAAABwEAAIAAAAAAAAAAAAAAAAcBAACAAAAAJQAAAAwAAAACAAAAJwAAABgAAAAFAAAAAAAAAP///wAAAAAAJQAAAAwAAAAFAAAATAAAAGQAAAAJAAAAYAAAAP0AAABsAAAACQAAAGAAAAD1AAAADQAAACEA8AAAAAAAAAAAAAAAgD8AAAAAAAAAAAAAgD8AAAAAAAAAAAAAAAAAAAAAAAAAAAAAAAAAAAAAAAAAACUAAAAMAAAAAAAAgCgAAAAMAAAABQAAACUAAAAMAAAAAQAAABgAAAAMAAAAAAAAABIAAAAMAAAAAQAAAB4AAAAYAAAACQAAAGAAAAD+AAAAbQAAACUAAAAMAAAAAQAAAFQAAAB8AAAACgAAAGAAAAA6AAAAbAAAAAEAAABVVY9BJrSPQQoAAABgAAAACAAAAEwAAAAAAAAAAAAAAAAAAAD//////////1wAAABDAG8AbgB0AGEAZABvAHIABwAAAAcAAAAHAAAABAAAAAYAAAAHAAAABwAAAAQAAABLAAAAQAAAADAAAAAFAAAAIAAAAAEAAAABAAAAEAAAAAAAAAAAAAAABwEAAIAAAAAAAAAAAAAAAAcBAACAAAAAJQAAAAwAAAACAAAAJwAAABgAAAAFAAAAAAAAAP///wAAAAAAJQAAAAwAAAAFAAAATAAAAGQAAAAJAAAAcAAAAP0AAAB8AAAACQAAAHAAAAD1AAAADQAAACEA8AAAAAAAAAAAAAAAgD8AAAAAAAAAAAAAgD8AAAAAAAAAAAAAAAAAAAAAAAAAAAAAAAAAAAAAAAAAACUAAAAMAAAAAAAAgCgAAAAMAAAABQAAACUAAAAMAAAAAQAAABgAAAAMAAAAAAAAABIAAAAMAAAAAQAAABYAAAAMAAAAAAAAAFQAAABEAQAACgAAAHAAAAD8AAAAfAAAAAEAAABVVY9BJrSPQQoAAABwAAAAKQAAAEwAAAAEAAAACQAAAHAAAAD+AAAAfQAAAKAAAABGAGkAcgBtAGEAZABvACAAcABvAHIAOgAgAE0AQQBSAEkAQQAgAEEARwBVAFMAVABJAE4AQQAgAEcAQQBSAEMASQBBACAAQQBHAFUASQBBAFIAPEkGAAAAAwAAAAQAAAAJAAAABgAAAAcAAAAHAAAAAwAAAAcAAAAHAAAABAAAAAMAAAADAAAACgAAAAcAAAAHAAAAAwAAAAcAAAADAAAABwAAAAgAAAAIAAAABgAAAAUAAAADAAAACAAAAAcAAAADAAAACAAAAAcAAAAHAAAABwAAAAMAAAAHAAAAAwAAAAcAAAAIAAAACAAAAAMAAAAHAAAABwAAABYAAAAMAAAAAAAAACUAAAAMAAAAAgAAAA4AAAAUAAAAAAAAABAAAAAUAAAA</Object>
  <Object Id="idInvalidSigLnImg">AQAAAGwAAAAAAAAAAAAAAAYBAAB/AAAAAAAAAAAAAABpEgAA/AgAACBFTUYAAAEAXCEAALEAAAAGAAAAAAAAAAAAAAAAAAAAgAcAADgEAABYAQAAwgAAAAAAAAAAAAAAAAAAAMA/BQDQ9QIACgAAABAAAAAAAAAAAAAAAEsAAAAQAAAAAAAAAAUAAAAeAAAAGAAAAAAAAAAAAAAABwEAAIAAAAAnAAAAGAAAAAEAAAAAAAAAAAAAAAAAAAAlAAAADAAAAAEAAABMAAAAZAAAAAAAAAAAAAAABgEAAH8AAAAAAAAAAAAAAA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BwEAAIAAAAAhAPAAAAAAAAAAAAAAAIA/AAAAAAAAAAAAAIA/AAAAAAAAAAAAAAAAAAAAAAAAAAAAAAAAAAAAAAAAAAAlAAAADAAAAAAAAIAoAAAADAAAAAEAAAAnAAAAGAAAAAEAAAAAAAAA8PDwAAAAAAAlAAAADAAAAAEAAABMAAAAZAAAAAAAAAAAAAAABgEAAH8AAAAAAAAAAAAAAAcBAACAAAAAIQDwAAAAAAAAAAAAAACAPwAAAAAAAAAAAACAPwAAAAAAAAAAAAAAAAAAAAAAAAAAAAAAAAAAAAAAAAAAJQAAAAwAAAAAAACAKAAAAAwAAAABAAAAJwAAABgAAAABAAAAAAAAAPDw8AAAAAAAJQAAAAwAAAABAAAATAAAAGQAAAAAAAAAAAAAAAYBAAB/AAAAAAAAAAAAAAAHAQAAgAAAACEA8AAAAAAAAAAAAAAAgD8AAAAAAAAAAAAAgD8AAAAAAAAAAAAAAAAAAAAAAAAAAAAAAAAAAAAAAAAAACUAAAAMAAAAAAAAgCgAAAAMAAAAAQAAACcAAAAYAAAAAQAAAAAAAADw8PAAAAAAACUAAAAMAAAAAQAAAEwAAABkAAAAAAAAAAAAAAAGAQAAfwAAAAAAAAAAAAAABwEAAIAAAAAhAPAAAAAAAAAAAAAAAIA/AAAAAAAAAAAAAIA/AAAAAAAAAAAAAAAAAAAAAAAAAAAAAAAAAAAAAAAAAAAlAAAADAAAAAAAAIAoAAAADAAAAAEAAAAnAAAAGAAAAAEAAAAAAAAA////AAAAAAAlAAAADAAAAAEAAABMAAAAZAAAAAAAAAAAAAAABgEAAH8AAAAAAAAAAAAAAAcBAACAAAAAIQDwAAAAAAAAAAAAAACAPwAAAAAAAAAAAACAPwAAAAAAAAAAAAAAAAAAAAAAAAAAAAAAAAAAAAAAAAAAJQAAAAwAAAAAAACAKAAAAAwAAAABAAAAJwAAABgAAAABAAAAAAAAAP///wAAAAAAJQAAAAwAAAABAAAATAAAAGQAAAAAAAAAAAAAAAY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BwEAAIAAAAAAAAAAAAAAAAc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gAAAAqAAAAMwAAAJYAAABHAAAAAQAAAFVVj0EmtI9BKgAAADMAAAAPAAAATAAAAAAAAAAAAAAAAAAAAP//////////bAAAAEEAZwB1AHMAdABpAG4AYQAgAEcAYQByAGMAaQBhAAAACgAAAAkAAAAJAAAABwAAAAUAAAAEAAAACQAAAAgAAAAEAAAACwAAAAgAAAAGAAAABwAAAAQAAAAIAAAASwAAAEAAAAAwAAAABQAAACAAAAABAAAAAQAAABAAAAAAAAAAAAAAAAcBAACAAAAAAAAAAAAAAAAHAQAAgAAAACUAAAAMAAAAAgAAACcAAAAYAAAABQAAAAAAAAD///8AAAAAACUAAAAMAAAABQAAAEwAAABkAAAAAAAAAFAAAAAGAQAAfAAAAAAAAABQAAAABwEAAC0AAAAhAPAAAAAAAAAAAAAAAIA/AAAAAAAAAAAAAIA/AAAAAAAAAAAAAAAAAAAAAAAAAAAAAAAAAAAAAAAAAAAlAAAADAAAAAAAAIAoAAAADAAAAAUAAAAnAAAAGAAAAAUAAAAAAAAA////AAAAAAAlAAAADAAAAAUAAABMAAAAZAAAAAkAAABQAAAA/QAAAFwAAAAJAAAAUAAAAPUAAAANAAAAIQDwAAAAAAAAAAAAAACAPwAAAAAAAAAAAACAPwAAAAAAAAAAAAAAAAAAAAAAAAAAAAAAAAAAAAAAAAAAJQAAAAwAAAAAAACAKAAAAAwAAAAFAAAAJQAAAAwAAAABAAAAGAAAAAwAAAAAAAAAEgAAAAwAAAABAAAAHgAAABgAAAAJAAAAUAAAAP4AAABdAAAAJQAAAAwAAAABAAAAVAAAAPQAAAAKAAAAUAAAAJ8AAABcAAAAAQAAAFVVj0EmtI9BCgAAAFAAAAAcAAAATAAAAAAAAAAAAAAAAAAAAP//////////hAAAAE0AYQByAGkAYQAgAEEAZwB1AHMAdABpAG4AYQAgAEcAYQByAGMAaQBhACAAQQBnAHUAaQBhAHIACgAAAAYAAAAEAAAAAwAAAAYAAAADAAAABwAAAAcAAAAHAAAABQAAAAQAAAADAAAABwAAAAYAAAADAAAACAAAAAYAAAAEAAAABQAAAAMAAAAGAAAAAwAAAAcAAAAHAAAABwAAAAMAAAAGAAAABAAAAEsAAABAAAAAMAAAAAUAAAAgAAAAAQAAAAEAAAAQAAAAAAAAAAAAAAAHAQAAgAAAAAAAAAAAAAAABwEAAIAAAAAlAAAADAAAAAIAAAAnAAAAGAAAAAUAAAAAAAAA////AAAAAAAlAAAADAAAAAUAAABMAAAAZAAAAAkAAABgAAAA/QAAAGwAAAAJAAAAYAAAAPUAAAANAAAAIQDwAAAAAAAAAAAAAACAPwAAAAAAAAAAAACAPwAAAAAAAAAAAAAAAAAAAAAAAAAAAAAAAAAAAAAAAAAAJQAAAAwAAAAAAACAKAAAAAwAAAAFAAAAJQAAAAwAAAABAAAAGAAAAAwAAAAAAAAAEgAAAAwAAAABAAAAHgAAABgAAAAJAAAAYAAAAP4AAABtAAAAJQAAAAwAAAABAAAAVAAAAHwAAAAKAAAAYAAAADoAAABsAAAAAQAAAFVVj0EmtI9BCgAAAGAAAAAIAAAATAAAAAAAAAAAAAAAAAAAAP//////////XAAAAEMAbwBuAHQAYQBkAG8AcgAHAAAABwAAAAcAAAAEAAAABgAAAAcAAAAHAAAABAAAAEsAAABAAAAAMAAAAAUAAAAgAAAAAQAAAAEAAAAQAAAAAAAAAAAAAAAHAQAAgAAAAAAAAAAAAAAABwEAAIAAAAAlAAAADAAAAAIAAAAnAAAAGAAAAAUAAAAAAAAA////AAAAAAAlAAAADAAAAAUAAABMAAAAZAAAAAkAAABwAAAA/QAAAHwAAAAJAAAAcAAAAPUAAAANAAAAIQDwAAAAAAAAAAAAAACAPwAAAAAAAAAAAACAPwAAAAAAAAAAAAAAAAAAAAAAAAAAAAAAAAAAAAAAAAAAJQAAAAwAAAAAAACAKAAAAAwAAAAFAAAAJQAAAAwAAAABAAAAGAAAAAwAAAAAAAAAEgAAAAwAAAABAAAAFgAAAAwAAAAAAAAAVAAAAEQBAAAKAAAAcAAAAPwAAAB8AAAAAQAAAFVVj0EmtI9BCgAAAHAAAAApAAAATAAAAAQAAAAJAAAAcAAAAP4AAAB9AAAAoAAAAEYAaQByAG0AYQBkAG8AIABwAG8AcgA6ACAATQBBAFIASQBBACAAQQBHAFUAUwBUAEkATgBBACAARwBBAFIAQwBJAEEAIABBAEcAVQBJAEEAUgBNTAYAAAADAAAABAAAAAkAAAAGAAAABwAAAAcAAAADAAAABwAAAAcAAAAEAAAAAwAAAAMAAAAKAAAABwAAAAcAAAADAAAABwAAAAMAAAAHAAAACAAAAAgAAAAGAAAABQAAAAMAAAAIAAAABwAAAAMAAAAIAAAABwAAAAcAAAAHAAAAAwAAAAcAAAADAAAABwAAAAgAAAAIAAAAAwAAAAcAAAAH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1</vt:i4>
      </vt:variant>
    </vt:vector>
  </HeadingPairs>
  <TitlesOfParts>
    <vt:vector size="13" baseType="lpstr">
      <vt:lpstr>INDICE</vt:lpstr>
      <vt:lpstr>1</vt:lpstr>
      <vt:lpstr>2</vt:lpstr>
      <vt:lpstr>4</vt:lpstr>
      <vt:lpstr>3</vt:lpstr>
      <vt:lpstr>5</vt:lpstr>
      <vt:lpstr>6</vt:lpstr>
      <vt:lpstr>7</vt:lpstr>
      <vt:lpstr>8</vt:lpstr>
      <vt:lpstr>9</vt:lpstr>
      <vt:lpstr>10</vt:lpstr>
      <vt:lpstr>11</vt:lpstr>
      <vt:lpstr>'10'!_Hlk492023274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Pablo Roa</cp:lastModifiedBy>
  <dcterms:created xsi:type="dcterms:W3CDTF">2015-06-05T18:19:34Z</dcterms:created>
  <dcterms:modified xsi:type="dcterms:W3CDTF">2024-12-26T17:50:00Z</dcterms:modified>
</cp:coreProperties>
</file>